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ОБЩАЯ\ОТПРАВКА\Бюджет 1 чтение на 2020-2022\213-260 расчет дотации 2020-2022 и иных межбюджетнвх трансфертов на сбалансированность\"/>
    </mc:Choice>
  </mc:AlternateContent>
  <bookViews>
    <workbookView xWindow="0" yWindow="0" windowWidth="28800" windowHeight="12435" firstSheet="9" activeTab="7"/>
  </bookViews>
  <sheets>
    <sheet name="индекс бюджетных расходов" sheetId="1" r:id="rId1"/>
    <sheet name="217. коэф. на удорож стои ЖКУ" sheetId="15" r:id="rId2"/>
    <sheet name="218 Коэф. дифферен-ии зар. пла" sheetId="2" r:id="rId3"/>
    <sheet name="219 коэф. на дисперстность" sheetId="14" r:id="rId4"/>
    <sheet name="220ред взвешан коэ на диф з.п" sheetId="16" r:id="rId5"/>
    <sheet name="221.коэф. транспортной доступ" sheetId="18" r:id="rId6"/>
    <sheet name="222 коэф урбанизации" sheetId="20" r:id="rId7"/>
    <sheet name="223 коэф. благоустройства" sheetId="21" r:id="rId8"/>
    <sheet name="224.структ жил фонда" sheetId="17" r:id="rId9"/>
    <sheet name="225.коэф. концентр населения" sheetId="3" r:id="rId10"/>
    <sheet name="213  -214 расчет дотации" sheetId="22" r:id="rId11"/>
    <sheet name="226-227 удельный вес расходов" sheetId="13" r:id="rId12"/>
    <sheet name="228 расчет дотации на сбалан" sheetId="23" r:id="rId13"/>
    <sheet name="базовые расходы 2019,2020" sheetId="24" r:id="rId14"/>
  </sheets>
  <externalReferences>
    <externalReference r:id="rId15"/>
  </externalReferences>
  <definedNames>
    <definedName name="_xlnm.Print_Titles" localSheetId="10">'213  -214 расчет дотации'!$A:$A</definedName>
    <definedName name="_xlnm.Print_Titles" localSheetId="0">'индекс бюджетных расходов'!$A:$A</definedName>
    <definedName name="_xlnm.Print_Area" localSheetId="10">'213  -214 расчет дотации'!$A$1:$Y$23</definedName>
    <definedName name="_xlnm.Print_Area" localSheetId="1">'217. коэф. на удорож стои ЖКУ'!$A$1:$C$15</definedName>
    <definedName name="_xlnm.Print_Area" localSheetId="4">'220ред взвешан коэ на диф з.п'!$A$1:$G$18</definedName>
    <definedName name="_xlnm.Print_Area" localSheetId="5">'221.коэф. транспортной доступ'!$A$1:$H$17</definedName>
    <definedName name="_xlnm.Print_Area" localSheetId="8">'224.структ жил фонда'!$A$1:$F$20</definedName>
    <definedName name="_xlnm.Print_Area" localSheetId="9">'225.коэф. концентр населения'!$A$1:$D$14</definedName>
    <definedName name="_xlnm.Print_Area" localSheetId="11">'226-227 удельный вес расходов'!$A$1:$O$45</definedName>
  </definedNames>
  <calcPr calcId="152511"/>
</workbook>
</file>

<file path=xl/calcChain.xml><?xml version="1.0" encoding="utf-8"?>
<calcChain xmlns="http://schemas.openxmlformats.org/spreadsheetml/2006/main">
  <c r="J107" i="24" l="1"/>
  <c r="J106" i="24"/>
  <c r="J105" i="24"/>
  <c r="J104" i="24"/>
  <c r="J103" i="24"/>
  <c r="H102" i="24"/>
  <c r="J102" i="24" s="1"/>
  <c r="J101" i="24"/>
  <c r="J100" i="24"/>
  <c r="J99" i="24"/>
  <c r="J98" i="24"/>
  <c r="J97" i="24"/>
  <c r="J96" i="24"/>
  <c r="K95" i="24"/>
  <c r="I95" i="24"/>
  <c r="H95" i="24"/>
  <c r="G95" i="24"/>
  <c r="E95" i="24"/>
  <c r="C95" i="24"/>
  <c r="J94" i="24"/>
  <c r="J93" i="24"/>
  <c r="J92" i="24"/>
  <c r="J91" i="24"/>
  <c r="J90" i="24"/>
  <c r="J89" i="24"/>
  <c r="H88" i="24"/>
  <c r="J88" i="24" s="1"/>
  <c r="J87" i="24"/>
  <c r="J86" i="24"/>
  <c r="J85" i="24"/>
  <c r="J84" i="24"/>
  <c r="J83" i="24"/>
  <c r="J82" i="24" s="1"/>
  <c r="K82" i="24"/>
  <c r="I82" i="24"/>
  <c r="H82" i="24"/>
  <c r="G82" i="24"/>
  <c r="E82" i="24"/>
  <c r="C82" i="24"/>
  <c r="J81" i="24"/>
  <c r="J80" i="24"/>
  <c r="J79" i="24"/>
  <c r="J78" i="24"/>
  <c r="J77" i="24"/>
  <c r="J76" i="24"/>
  <c r="J75" i="24"/>
  <c r="J74" i="24"/>
  <c r="J73" i="24"/>
  <c r="H73" i="24"/>
  <c r="J72" i="24"/>
  <c r="J71" i="24"/>
  <c r="J70" i="24"/>
  <c r="J69" i="24"/>
  <c r="J68" i="24"/>
  <c r="J67" i="24"/>
  <c r="J66" i="24"/>
  <c r="J64" i="24" s="1"/>
  <c r="J65" i="24"/>
  <c r="K64" i="24"/>
  <c r="I64" i="24"/>
  <c r="H64" i="24"/>
  <c r="G64" i="24"/>
  <c r="E64" i="24"/>
  <c r="C64" i="24"/>
  <c r="J63" i="24"/>
  <c r="J62" i="24"/>
  <c r="J61" i="24"/>
  <c r="J60" i="24"/>
  <c r="J59" i="24"/>
  <c r="J58" i="24"/>
  <c r="J57" i="24"/>
  <c r="H56" i="24"/>
  <c r="J56" i="24" s="1"/>
  <c r="J55" i="24"/>
  <c r="J54" i="24"/>
  <c r="J53" i="24"/>
  <c r="J52" i="24"/>
  <c r="J51" i="24"/>
  <c r="J50" i="24"/>
  <c r="J49" i="24"/>
  <c r="J48" i="24"/>
  <c r="J47" i="24"/>
  <c r="J46" i="24" s="1"/>
  <c r="K46" i="24"/>
  <c r="I46" i="24"/>
  <c r="I13" i="24" s="1"/>
  <c r="G46" i="24"/>
  <c r="E46" i="24"/>
  <c r="C46" i="24"/>
  <c r="J45" i="24"/>
  <c r="J44" i="24"/>
  <c r="J43" i="24"/>
  <c r="J42" i="24"/>
  <c r="J41" i="24"/>
  <c r="J40" i="24"/>
  <c r="J39" i="24"/>
  <c r="J38" i="24"/>
  <c r="J37" i="24"/>
  <c r="H36" i="24"/>
  <c r="J36" i="24" s="1"/>
  <c r="J35" i="24"/>
  <c r="J34" i="24"/>
  <c r="J33" i="24"/>
  <c r="J32" i="24"/>
  <c r="J31" i="24"/>
  <c r="J30" i="24"/>
  <c r="J29" i="24"/>
  <c r="J28" i="24"/>
  <c r="J27" i="24"/>
  <c r="K26" i="24"/>
  <c r="K13" i="24" s="1"/>
  <c r="I26" i="24"/>
  <c r="G26" i="24"/>
  <c r="F26" i="24"/>
  <c r="E26" i="24"/>
  <c r="E13" i="24" s="1"/>
  <c r="C26" i="24"/>
  <c r="J25" i="24"/>
  <c r="J24" i="24"/>
  <c r="J23" i="24"/>
  <c r="J22" i="24"/>
  <c r="H21" i="24"/>
  <c r="J21" i="24" s="1"/>
  <c r="J20" i="24"/>
  <c r="J19" i="24"/>
  <c r="J18" i="24"/>
  <c r="J17" i="24"/>
  <c r="J16" i="24"/>
  <c r="J15" i="24"/>
  <c r="K14" i="24"/>
  <c r="I14" i="24"/>
  <c r="H14" i="24"/>
  <c r="G14" i="24"/>
  <c r="F14" i="24"/>
  <c r="E14" i="24"/>
  <c r="C14" i="24"/>
  <c r="C13" i="24" s="1"/>
  <c r="G13" i="24"/>
  <c r="F13" i="24"/>
  <c r="J14" i="24" l="1"/>
  <c r="H46" i="24"/>
  <c r="J95" i="24"/>
  <c r="J13" i="24" s="1"/>
  <c r="J26" i="24"/>
  <c r="H26" i="24"/>
  <c r="H13" i="24" s="1"/>
  <c r="G18" i="23" l="1"/>
  <c r="G17" i="23"/>
  <c r="G16" i="23"/>
  <c r="C16" i="23" s="1"/>
  <c r="G15" i="23"/>
  <c r="G14" i="23"/>
  <c r="G13" i="23"/>
  <c r="C13" i="23" s="1"/>
  <c r="D18" i="23"/>
  <c r="C18" i="23" s="1"/>
  <c r="D17" i="23"/>
  <c r="D16" i="23"/>
  <c r="D15" i="23"/>
  <c r="D14" i="23"/>
  <c r="D13" i="23"/>
  <c r="C14" i="23"/>
  <c r="J20" i="23"/>
  <c r="I20" i="23"/>
  <c r="H20" i="23"/>
  <c r="F20" i="23"/>
  <c r="E20" i="23"/>
  <c r="B20" i="23"/>
  <c r="C17" i="23" l="1"/>
  <c r="C15" i="23"/>
  <c r="C20" i="23" s="1"/>
  <c r="G20" i="23"/>
  <c r="D20" i="23"/>
  <c r="L13" i="22"/>
  <c r="D23" i="22" l="1"/>
  <c r="C23" i="22"/>
  <c r="B23" i="22"/>
  <c r="E22" i="22"/>
  <c r="E21" i="22"/>
  <c r="E20" i="22"/>
  <c r="E19" i="22"/>
  <c r="E18" i="22"/>
  <c r="E17" i="22"/>
  <c r="AE13" i="22"/>
  <c r="AD13" i="22"/>
  <c r="AA13" i="22"/>
  <c r="Q13" i="22"/>
  <c r="B13" i="22"/>
  <c r="D13" i="22" s="1"/>
  <c r="AB12" i="22"/>
  <c r="F12" i="22"/>
  <c r="G12" i="22" s="1"/>
  <c r="AB11" i="22"/>
  <c r="F11" i="22"/>
  <c r="G11" i="22" s="1"/>
  <c r="AB10" i="22"/>
  <c r="F10" i="22"/>
  <c r="G10" i="22" s="1"/>
  <c r="AB9" i="22"/>
  <c r="F9" i="22"/>
  <c r="G9" i="22" s="1"/>
  <c r="AB8" i="22"/>
  <c r="F8" i="22"/>
  <c r="G8" i="22" s="1"/>
  <c r="AB7" i="22"/>
  <c r="G7" i="22"/>
  <c r="F7" i="22"/>
  <c r="E23" i="22" l="1"/>
  <c r="F13" i="22"/>
  <c r="G13" i="22" s="1"/>
  <c r="AB13" i="22"/>
  <c r="E12" i="22"/>
  <c r="E10" i="22"/>
  <c r="E8" i="22"/>
  <c r="E7" i="22"/>
  <c r="E11" i="22"/>
  <c r="E9" i="22"/>
  <c r="D8" i="17"/>
  <c r="H8" i="22" l="1"/>
  <c r="H10" i="22"/>
  <c r="H12" i="22"/>
  <c r="H9" i="22"/>
  <c r="H11" i="22"/>
  <c r="E13" i="22"/>
  <c r="H7" i="22"/>
  <c r="B37" i="13"/>
  <c r="B34" i="13"/>
  <c r="E4" i="13"/>
  <c r="H23" i="13"/>
  <c r="E9" i="13" s="1"/>
  <c r="G23" i="13"/>
  <c r="E8" i="13" s="1"/>
  <c r="F23" i="13"/>
  <c r="E7" i="13" s="1"/>
  <c r="E23" i="13"/>
  <c r="E6" i="13" s="1"/>
  <c r="D23" i="13"/>
  <c r="E5" i="13" s="1"/>
  <c r="C23" i="13"/>
  <c r="C20" i="13"/>
  <c r="C4" i="13" s="1"/>
  <c r="B38" i="13"/>
  <c r="B18" i="13"/>
  <c r="B40" i="13"/>
  <c r="D10" i="14" l="1"/>
  <c r="D9" i="14"/>
  <c r="D6" i="14"/>
  <c r="D7" i="14"/>
  <c r="D8" i="14"/>
  <c r="C43" i="13" l="1"/>
  <c r="M4" i="13" s="1"/>
  <c r="B22" i="13" l="1"/>
  <c r="I29" i="13" l="1"/>
  <c r="H29" i="13"/>
  <c r="I9" i="13" s="1"/>
  <c r="G29" i="13"/>
  <c r="I8" i="13" s="1"/>
  <c r="F29" i="13"/>
  <c r="I7" i="13" s="1"/>
  <c r="E29" i="13"/>
  <c r="I6" i="13" s="1"/>
  <c r="D29" i="13"/>
  <c r="I5" i="13" s="1"/>
  <c r="C29" i="13"/>
  <c r="I4" i="13" s="1"/>
  <c r="B27" i="13"/>
  <c r="S13" i="1" l="1"/>
  <c r="M13" i="1" l="1"/>
  <c r="H13" i="1"/>
  <c r="C13" i="1"/>
  <c r="P13" i="1"/>
  <c r="F11" i="21"/>
  <c r="G10" i="21" s="1"/>
  <c r="D11" i="21"/>
  <c r="B11" i="21"/>
  <c r="C10" i="21" s="1"/>
  <c r="E10" i="21"/>
  <c r="E9" i="21"/>
  <c r="E8" i="21"/>
  <c r="E7" i="21"/>
  <c r="E6" i="21"/>
  <c r="E5" i="21"/>
  <c r="C12" i="20"/>
  <c r="B12" i="20"/>
  <c r="D11" i="20"/>
  <c r="E11" i="20" s="1"/>
  <c r="J12" i="1" s="1"/>
  <c r="D10" i="20"/>
  <c r="E10" i="20" s="1"/>
  <c r="W11" i="1" s="1"/>
  <c r="D9" i="20"/>
  <c r="E9" i="20" s="1"/>
  <c r="J10" i="1" s="1"/>
  <c r="D8" i="20"/>
  <c r="E8" i="20" s="1"/>
  <c r="W9" i="1" s="1"/>
  <c r="D7" i="20"/>
  <c r="E7" i="20" s="1"/>
  <c r="J8" i="1" s="1"/>
  <c r="D6" i="20"/>
  <c r="E6" i="20" s="1"/>
  <c r="J7" i="1" s="1"/>
  <c r="F12" i="18"/>
  <c r="B11" i="18"/>
  <c r="B10" i="18"/>
  <c r="B9" i="18"/>
  <c r="B8" i="18"/>
  <c r="B7" i="18"/>
  <c r="B6" i="18"/>
  <c r="W10" i="1" l="1"/>
  <c r="W8" i="1"/>
  <c r="W12" i="1"/>
  <c r="G5" i="21"/>
  <c r="G6" i="21"/>
  <c r="G7" i="21"/>
  <c r="G8" i="21"/>
  <c r="G9" i="21"/>
  <c r="H10" i="21"/>
  <c r="P12" i="1" s="1"/>
  <c r="J9" i="1"/>
  <c r="J11" i="1"/>
  <c r="D12" i="20"/>
  <c r="E12" i="20" s="1"/>
  <c r="W7" i="1"/>
  <c r="C7" i="21"/>
  <c r="H7" i="21" s="1"/>
  <c r="P9" i="1" s="1"/>
  <c r="C5" i="21"/>
  <c r="C9" i="21"/>
  <c r="H9" i="21" s="1"/>
  <c r="P11" i="1" s="1"/>
  <c r="C6" i="21"/>
  <c r="H6" i="21" s="1"/>
  <c r="P8" i="1" s="1"/>
  <c r="C8" i="21"/>
  <c r="I11" i="18"/>
  <c r="I10" i="18"/>
  <c r="I9" i="18"/>
  <c r="I8" i="18"/>
  <c r="I7" i="18"/>
  <c r="I6" i="18"/>
  <c r="J6" i="18" s="1"/>
  <c r="H12" i="18"/>
  <c r="E13" i="1" s="1"/>
  <c r="E12" i="18"/>
  <c r="G6" i="18" s="1"/>
  <c r="C12" i="18"/>
  <c r="B12" i="18" s="1"/>
  <c r="G9" i="18"/>
  <c r="G8" i="18"/>
  <c r="H8" i="21" l="1"/>
  <c r="P10" i="1" s="1"/>
  <c r="G11" i="18"/>
  <c r="G10" i="18"/>
  <c r="H5" i="21"/>
  <c r="P7" i="1" s="1"/>
  <c r="D6" i="18"/>
  <c r="I12" i="18"/>
  <c r="W13" i="1"/>
  <c r="J13" i="1"/>
  <c r="H6" i="18"/>
  <c r="E7" i="1" s="1"/>
  <c r="G7" i="18"/>
  <c r="D8" i="18"/>
  <c r="H8" i="18" s="1"/>
  <c r="E9" i="1" s="1"/>
  <c r="D9" i="18"/>
  <c r="H9" i="18" s="1"/>
  <c r="E10" i="1" s="1"/>
  <c r="D10" i="18"/>
  <c r="D11" i="18"/>
  <c r="H11" i="18" s="1"/>
  <c r="E12" i="1" s="1"/>
  <c r="D7" i="18"/>
  <c r="C14" i="17"/>
  <c r="B14" i="17"/>
  <c r="D13" i="17"/>
  <c r="D12" i="17"/>
  <c r="D11" i="17"/>
  <c r="D10" i="17"/>
  <c r="D9" i="17"/>
  <c r="E13" i="16"/>
  <c r="B13" i="16"/>
  <c r="F13" i="16" s="1"/>
  <c r="E12" i="16"/>
  <c r="E11" i="16"/>
  <c r="E10" i="16"/>
  <c r="E9" i="16"/>
  <c r="E8" i="16"/>
  <c r="E7" i="16"/>
  <c r="C11" i="15"/>
  <c r="C10" i="15"/>
  <c r="C9" i="15"/>
  <c r="C8" i="15"/>
  <c r="C7" i="15"/>
  <c r="C6" i="15"/>
  <c r="C11" i="14"/>
  <c r="B11" i="14"/>
  <c r="E10" i="14"/>
  <c r="G12" i="2" s="1"/>
  <c r="E9" i="14"/>
  <c r="G11" i="2" s="1"/>
  <c r="E8" i="14"/>
  <c r="G10" i="2" s="1"/>
  <c r="E7" i="14"/>
  <c r="G9" i="2" s="1"/>
  <c r="E6" i="14"/>
  <c r="G8" i="2" s="1"/>
  <c r="D5" i="14"/>
  <c r="E5" i="14" s="1"/>
  <c r="G7" i="2" s="1"/>
  <c r="E14" i="17" l="1"/>
  <c r="F8" i="17" s="1"/>
  <c r="D14" i="17"/>
  <c r="H10" i="18"/>
  <c r="E11" i="1" s="1"/>
  <c r="F7" i="16"/>
  <c r="G7" i="16" s="1"/>
  <c r="F8" i="16"/>
  <c r="F9" i="16"/>
  <c r="F10" i="16"/>
  <c r="G10" i="16" s="1"/>
  <c r="F11" i="16"/>
  <c r="G11" i="16" s="1"/>
  <c r="F12" i="16"/>
  <c r="D11" i="14"/>
  <c r="E11" i="14" s="1"/>
  <c r="G13" i="2" s="1"/>
  <c r="F9" i="17"/>
  <c r="S8" i="1" s="1"/>
  <c r="G8" i="16"/>
  <c r="G9" i="16"/>
  <c r="G12" i="16"/>
  <c r="M8" i="1"/>
  <c r="H8" i="1"/>
  <c r="C8" i="1"/>
  <c r="M7" i="1"/>
  <c r="H7" i="1"/>
  <c r="C7" i="1"/>
  <c r="M9" i="1"/>
  <c r="H9" i="1"/>
  <c r="C9" i="1"/>
  <c r="M11" i="1"/>
  <c r="H11" i="1"/>
  <c r="C11" i="1"/>
  <c r="M10" i="1"/>
  <c r="H10" i="1"/>
  <c r="C10" i="1"/>
  <c r="M12" i="1"/>
  <c r="C12" i="1"/>
  <c r="H12" i="1"/>
  <c r="H7" i="18"/>
  <c r="E8" i="1" s="1"/>
  <c r="G13" i="16" l="1"/>
  <c r="F12" i="17"/>
  <c r="S11" i="1" s="1"/>
  <c r="F11" i="17"/>
  <c r="S10" i="1" s="1"/>
  <c r="S7" i="1"/>
  <c r="F10" i="17"/>
  <c r="S9" i="1" s="1"/>
  <c r="F13" i="17"/>
  <c r="S12" i="1" s="1"/>
  <c r="B35" i="13"/>
  <c r="D20" i="13" l="1"/>
  <c r="C5" i="13" s="1"/>
  <c r="B15" i="13"/>
  <c r="H43" i="13" l="1"/>
  <c r="M9" i="13" s="1"/>
  <c r="G43" i="13"/>
  <c r="M8" i="13" s="1"/>
  <c r="F43" i="13"/>
  <c r="M7" i="13" s="1"/>
  <c r="E43" i="13"/>
  <c r="M6" i="13" s="1"/>
  <c r="D43" i="13"/>
  <c r="M5" i="13" s="1"/>
  <c r="B42" i="13"/>
  <c r="B41" i="13"/>
  <c r="B39" i="13"/>
  <c r="B36" i="13"/>
  <c r="B33" i="13"/>
  <c r="B32" i="13"/>
  <c r="H31" i="13"/>
  <c r="K9" i="13" s="1"/>
  <c r="G31" i="13"/>
  <c r="K8" i="13" s="1"/>
  <c r="F31" i="13"/>
  <c r="K7" i="13" s="1"/>
  <c r="E31" i="13"/>
  <c r="K6" i="13" s="1"/>
  <c r="D31" i="13"/>
  <c r="K5" i="13" s="1"/>
  <c r="C31" i="13"/>
  <c r="K4" i="13" s="1"/>
  <c r="B30" i="13"/>
  <c r="B31" i="13" s="1"/>
  <c r="B28" i="13"/>
  <c r="B26" i="13"/>
  <c r="H25" i="13"/>
  <c r="G9" i="13" s="1"/>
  <c r="G25" i="13"/>
  <c r="G8" i="13" s="1"/>
  <c r="F25" i="13"/>
  <c r="G7" i="13" s="1"/>
  <c r="E25" i="13"/>
  <c r="G6" i="13" s="1"/>
  <c r="D25" i="13"/>
  <c r="G5" i="13" s="1"/>
  <c r="C25" i="13"/>
  <c r="B24" i="13"/>
  <c r="B21" i="13"/>
  <c r="B23" i="13" s="1"/>
  <c r="H20" i="13"/>
  <c r="G20" i="13"/>
  <c r="F20" i="13"/>
  <c r="C7" i="13" s="1"/>
  <c r="E20" i="13"/>
  <c r="C6" i="13" s="1"/>
  <c r="B19" i="13"/>
  <c r="B17" i="13"/>
  <c r="B16" i="13"/>
  <c r="G44" i="13" l="1"/>
  <c r="C8" i="13"/>
  <c r="C44" i="13"/>
  <c r="G4" i="13"/>
  <c r="O4" i="13" s="1"/>
  <c r="F44" i="13"/>
  <c r="E44" i="13"/>
  <c r="D44" i="13"/>
  <c r="H44" i="13"/>
  <c r="C9" i="13"/>
  <c r="O9" i="13" s="1"/>
  <c r="B43" i="13"/>
  <c r="B29" i="13"/>
  <c r="B20" i="13"/>
  <c r="I10" i="13"/>
  <c r="B25" i="13"/>
  <c r="O8" i="13"/>
  <c r="O7" i="13"/>
  <c r="K10" i="13"/>
  <c r="C10" i="13"/>
  <c r="O6" i="13"/>
  <c r="B6" i="13" s="1"/>
  <c r="E10" i="13"/>
  <c r="O5" i="13"/>
  <c r="H5" i="13" s="1"/>
  <c r="D8" i="13" l="1"/>
  <c r="F8" i="13"/>
  <c r="B7" i="13"/>
  <c r="F7" i="13"/>
  <c r="B4" i="13"/>
  <c r="B7" i="1" s="1"/>
  <c r="J4" i="13"/>
  <c r="G10" i="13"/>
  <c r="D9" i="13"/>
  <c r="F9" i="13"/>
  <c r="B44" i="13"/>
  <c r="L4" i="13"/>
  <c r="L9" i="13"/>
  <c r="H9" i="13"/>
  <c r="M10" i="13"/>
  <c r="L7" i="13"/>
  <c r="D7" i="13"/>
  <c r="B8" i="13"/>
  <c r="B11" i="1" s="1"/>
  <c r="J8" i="13"/>
  <c r="B9" i="13"/>
  <c r="J7" i="13"/>
  <c r="J9" i="13"/>
  <c r="H8" i="13"/>
  <c r="H7" i="13"/>
  <c r="L8" i="13"/>
  <c r="J5" i="13"/>
  <c r="L5" i="13"/>
  <c r="F5" i="13"/>
  <c r="B5" i="13"/>
  <c r="J6" i="13"/>
  <c r="D6" i="13"/>
  <c r="L6" i="13"/>
  <c r="H6" i="13"/>
  <c r="F6" i="13"/>
  <c r="D5" i="13"/>
  <c r="D13" i="3"/>
  <c r="D8" i="3"/>
  <c r="D4" i="13" l="1"/>
  <c r="F4" i="13"/>
  <c r="H4" i="13"/>
  <c r="O10" i="13"/>
  <c r="B10" i="13" s="1"/>
  <c r="N9" i="13"/>
  <c r="N8" i="13"/>
  <c r="N7" i="13"/>
  <c r="N6" i="13"/>
  <c r="N5" i="13"/>
  <c r="R7" i="1"/>
  <c r="U12" i="1"/>
  <c r="U11" i="1"/>
  <c r="R10" i="1"/>
  <c r="R9" i="1"/>
  <c r="U8" i="1"/>
  <c r="N4" i="13" l="1"/>
  <c r="H10" i="13"/>
  <c r="L10" i="13"/>
  <c r="D10" i="13"/>
  <c r="F10" i="13"/>
  <c r="J10" i="13"/>
  <c r="R13" i="1" s="1"/>
  <c r="L7" i="1"/>
  <c r="G7" i="1"/>
  <c r="O7" i="1"/>
  <c r="U7" i="1"/>
  <c r="B8" i="1"/>
  <c r="L8" i="1"/>
  <c r="R8" i="1"/>
  <c r="G9" i="1"/>
  <c r="O9" i="1"/>
  <c r="U9" i="1"/>
  <c r="G10" i="1"/>
  <c r="O10" i="1"/>
  <c r="U10" i="1"/>
  <c r="L11" i="1"/>
  <c r="N11" i="1" s="1"/>
  <c r="R11" i="1"/>
  <c r="T11" i="1" s="1"/>
  <c r="B12" i="1"/>
  <c r="L12" i="1"/>
  <c r="N12" i="1" s="1"/>
  <c r="R12" i="1"/>
  <c r="T12" i="1" s="1"/>
  <c r="G8" i="1"/>
  <c r="O8" i="1"/>
  <c r="B9" i="1"/>
  <c r="L9" i="1"/>
  <c r="B10" i="1"/>
  <c r="L10" i="1"/>
  <c r="G11" i="1"/>
  <c r="O11" i="1"/>
  <c r="G12" i="1"/>
  <c r="O12" i="1"/>
  <c r="N10" i="13" l="1"/>
  <c r="U13" i="1"/>
  <c r="L13" i="1"/>
  <c r="O13" i="1"/>
  <c r="G13" i="1"/>
  <c r="B13" i="1"/>
  <c r="V12" i="1" l="1"/>
  <c r="V7" i="1"/>
  <c r="T13" i="1"/>
  <c r="T10" i="1"/>
  <c r="T9" i="1"/>
  <c r="T8" i="1"/>
  <c r="T7" i="1"/>
  <c r="Q13" i="1"/>
  <c r="N13" i="1"/>
  <c r="N10" i="1"/>
  <c r="N9" i="1"/>
  <c r="N8" i="1"/>
  <c r="N7" i="1"/>
  <c r="F13" i="2"/>
  <c r="H13" i="2" s="1"/>
  <c r="C14" i="3"/>
  <c r="B14" i="3"/>
  <c r="D12" i="3"/>
  <c r="V11" i="1" s="1"/>
  <c r="D11" i="3"/>
  <c r="V10" i="1" s="1"/>
  <c r="D10" i="3"/>
  <c r="V9" i="1" s="1"/>
  <c r="D9" i="3"/>
  <c r="V8" i="1" s="1"/>
  <c r="I12" i="1" l="1"/>
  <c r="Q7" i="1"/>
  <c r="D14" i="3"/>
  <c r="V13" i="1" s="1"/>
  <c r="X9" i="1"/>
  <c r="X11" i="1"/>
  <c r="X8" i="1"/>
  <c r="X12" i="1"/>
  <c r="X7" i="1"/>
  <c r="X10" i="1"/>
  <c r="B13" i="2"/>
  <c r="C11" i="2" s="1"/>
  <c r="F12" i="2"/>
  <c r="H12" i="2" s="1"/>
  <c r="D12" i="1" s="1"/>
  <c r="F11" i="2"/>
  <c r="H11" i="2" s="1"/>
  <c r="D11" i="1" s="1"/>
  <c r="F8" i="2"/>
  <c r="H8" i="2" s="1"/>
  <c r="I8" i="1" s="1"/>
  <c r="F7" i="2"/>
  <c r="H7" i="2" s="1"/>
  <c r="D7" i="1" s="1"/>
  <c r="I11" i="1" l="1"/>
  <c r="I7" i="1"/>
  <c r="D8" i="1"/>
  <c r="Q12" i="1"/>
  <c r="I13" i="1"/>
  <c r="D13" i="1"/>
  <c r="Q10" i="1"/>
  <c r="Q11" i="1"/>
  <c r="Q8" i="1"/>
  <c r="Q9" i="1"/>
  <c r="X13" i="1"/>
  <c r="F9" i="2"/>
  <c r="H9" i="2" s="1"/>
  <c r="F10" i="2"/>
  <c r="H10" i="2" s="1"/>
  <c r="C8" i="2"/>
  <c r="C10" i="2"/>
  <c r="C12" i="2"/>
  <c r="C7" i="2"/>
  <c r="C9" i="2"/>
  <c r="D9" i="1" l="1"/>
  <c r="I9" i="1"/>
  <c r="I10" i="1"/>
  <c r="D10" i="1"/>
  <c r="C13" i="2"/>
  <c r="F11" i="1" l="1"/>
  <c r="K11" i="1"/>
  <c r="F10" i="1"/>
  <c r="K10" i="1"/>
  <c r="F12" i="1"/>
  <c r="K12" i="1"/>
  <c r="K13" i="1"/>
  <c r="F13" i="1"/>
  <c r="F7" i="1"/>
  <c r="K7" i="1"/>
  <c r="F9" i="1"/>
  <c r="K9" i="1"/>
  <c r="F8" i="1"/>
  <c r="K8" i="1"/>
  <c r="Y13" i="1" l="1"/>
  <c r="I13" i="22" s="1"/>
  <c r="J13" i="22" s="1"/>
  <c r="U13" i="22" s="1"/>
  <c r="Y8" i="1"/>
  <c r="I8" i="22" s="1"/>
  <c r="Y9" i="1"/>
  <c r="I9" i="22" s="1"/>
  <c r="J9" i="22" s="1"/>
  <c r="Y7" i="1"/>
  <c r="I7" i="22" s="1"/>
  <c r="J7" i="22" s="1"/>
  <c r="Y12" i="1"/>
  <c r="I12" i="22" s="1"/>
  <c r="J12" i="22" s="1"/>
  <c r="Y10" i="1"/>
  <c r="Y11" i="1"/>
  <c r="I11" i="22" s="1"/>
  <c r="J11" i="22" s="1"/>
  <c r="U11" i="22" l="1"/>
  <c r="N11" i="22"/>
  <c r="O11" i="22" s="1"/>
  <c r="R11" i="22"/>
  <c r="U9" i="22"/>
  <c r="N9" i="22"/>
  <c r="O9" i="22" s="1"/>
  <c r="R9" i="22"/>
  <c r="J8" i="22"/>
  <c r="U12" i="22"/>
  <c r="N12" i="22"/>
  <c r="O12" i="22" s="1"/>
  <c r="R12" i="22"/>
  <c r="R7" i="22"/>
  <c r="U7" i="22"/>
  <c r="N7" i="22"/>
  <c r="O7" i="22" s="1"/>
  <c r="I10" i="22"/>
  <c r="J10" i="22" s="1"/>
  <c r="N8" i="22" l="1"/>
  <c r="O8" i="22" s="1"/>
  <c r="U8" i="22"/>
  <c r="R8" i="22"/>
  <c r="R10" i="22"/>
  <c r="R13" i="22" s="1"/>
  <c r="U10" i="22"/>
  <c r="N10" i="22"/>
  <c r="O10" i="22" s="1"/>
  <c r="O13" i="22" s="1"/>
  <c r="P12" i="22" s="1"/>
  <c r="P10" i="22" l="1"/>
  <c r="P7" i="22"/>
  <c r="P8" i="22"/>
  <c r="P11" i="22"/>
  <c r="P9" i="22"/>
  <c r="S7" i="22"/>
  <c r="S9" i="22"/>
  <c r="S8" i="22"/>
  <c r="S11" i="22"/>
  <c r="S12" i="22"/>
  <c r="T12" i="22" s="1"/>
  <c r="S10" i="22"/>
  <c r="T10" i="22" s="1"/>
  <c r="P13" i="22" l="1"/>
  <c r="T8" i="22"/>
  <c r="AF8" i="22" s="1"/>
  <c r="AG8" i="22" s="1"/>
  <c r="T7" i="22"/>
  <c r="T11" i="22"/>
  <c r="Z11" i="22" s="1"/>
  <c r="AF12" i="22"/>
  <c r="W12" i="22"/>
  <c r="Z12" i="22"/>
  <c r="X12" i="22"/>
  <c r="X8" i="22"/>
  <c r="AF10" i="22"/>
  <c r="AG10" i="22" s="1"/>
  <c r="W10" i="22"/>
  <c r="Z10" i="22"/>
  <c r="X10" i="22"/>
  <c r="T9" i="22"/>
  <c r="S13" i="22"/>
  <c r="T13" i="22" s="1"/>
  <c r="W8" i="22" l="1"/>
  <c r="Z8" i="22"/>
  <c r="W7" i="22"/>
  <c r="AF7" i="22"/>
  <c r="AG7" i="22" s="1"/>
  <c r="Z7" i="22"/>
  <c r="X7" i="22"/>
  <c r="W11" i="22"/>
  <c r="X11" i="22"/>
  <c r="AF11" i="22"/>
  <c r="AG11" i="22" s="1"/>
  <c r="W13" i="22"/>
  <c r="AG12" i="22"/>
  <c r="AF9" i="22"/>
  <c r="AG9" i="22" s="1"/>
  <c r="W9" i="22"/>
  <c r="Z9" i="22"/>
  <c r="X9" i="22"/>
  <c r="Z13" i="22"/>
  <c r="AF13" i="22" l="1"/>
  <c r="AG13" i="22" l="1"/>
  <c r="Z14" i="22"/>
  <c r="AF14" i="22"/>
</calcChain>
</file>

<file path=xl/sharedStrings.xml><?xml version="1.0" encoding="utf-8"?>
<sst xmlns="http://schemas.openxmlformats.org/spreadsheetml/2006/main" count="608" uniqueCount="258">
  <si>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</si>
  <si>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</si>
  <si>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</si>
  <si>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</si>
  <si>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</si>
  <si>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</si>
  <si>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</si>
  <si>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</si>
  <si>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</si>
  <si>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</si>
  <si>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</si>
  <si>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</si>
  <si>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</si>
  <si>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</si>
  <si>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</si>
  <si>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</si>
  <si>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</si>
  <si>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</si>
  <si>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</si>
  <si>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</si>
  <si>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</si>
  <si>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</si>
  <si>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</si>
  <si>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</si>
  <si>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</si>
  <si>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</si>
  <si>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</si>
  <si>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</si>
  <si>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</si>
  <si>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</si>
  <si>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</si>
  <si>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</si>
  <si>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</si>
  <si>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</si>
  <si>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 xml:space="preserve">25-% Надбавка к з/п за работу в сельской местности (гр.4*0,25/гр.3) </t>
  </si>
  <si>
    <t>Удельный вес в МО (гр.3/ сумм.гр.3)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</si>
  <si>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</si>
  <si>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</si>
  <si>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</si>
  <si>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</si>
  <si>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</si>
  <si>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удельный вес</t>
  </si>
  <si>
    <t>МО  "Александровское сельское поселение"</t>
  </si>
  <si>
    <t>МО "Новоникольское сельское поселение"</t>
  </si>
  <si>
    <t xml:space="preserve"> МО  "Октябрьское сельское поселение"</t>
  </si>
  <si>
    <t>Всего</t>
  </si>
  <si>
    <t>МО  "Северное сельское поселение"</t>
  </si>
  <si>
    <t>МО  "Лукашкин-Ярское сельское поселение"</t>
  </si>
  <si>
    <t>МО    "Назинское сельское поселение"</t>
  </si>
  <si>
    <t>0409</t>
  </si>
  <si>
    <t>0503</t>
  </si>
  <si>
    <t>корректирующий
коэф-нт</t>
  </si>
  <si>
    <t xml:space="preserve">1.по формированию, утверждению, исполнению 
бюджета поселения и контролю за исполнением
данного бюджета </t>
  </si>
  <si>
    <t xml:space="preserve">2.по созданию условий для организации досуга </t>
  </si>
  <si>
    <t xml:space="preserve">3.по организации в границах
поселений электро-,
тепло-, газо-,водоснабжения, 
водоотведения, снабжения
населения топливом </t>
  </si>
  <si>
    <t xml:space="preserve">4.по содержанию и строительству
автомобильных дорог,
организации благоустройства,
организации освещения улиц,
содержания мест захоронения </t>
  </si>
  <si>
    <t>5.по содержанию
муниципального
жилищного фонда</t>
  </si>
  <si>
    <t xml:space="preserve">6.по иным вопросам местного
значения поселений </t>
  </si>
  <si>
    <t>0102</t>
  </si>
  <si>
    <t>0103</t>
  </si>
  <si>
    <t>0104</t>
  </si>
  <si>
    <t>0106</t>
  </si>
  <si>
    <t>ВСЕГО 1.</t>
  </si>
  <si>
    <t>1101</t>
  </si>
  <si>
    <t xml:space="preserve"> Всего 2.</t>
  </si>
  <si>
    <t>0502</t>
  </si>
  <si>
    <t>Всего 3.</t>
  </si>
  <si>
    <t>ВСЕГО 4.</t>
  </si>
  <si>
    <t>0501</t>
  </si>
  <si>
    <t>ВСЕГО 5.</t>
  </si>
  <si>
    <t>0111</t>
  </si>
  <si>
    <t>0113</t>
  </si>
  <si>
    <t>0405</t>
  </si>
  <si>
    <t>0412</t>
  </si>
  <si>
    <t>1003</t>
  </si>
  <si>
    <t>1200</t>
  </si>
  <si>
    <t>ВСЕГО 6.</t>
  </si>
  <si>
    <t>0310</t>
  </si>
  <si>
    <t>Кзпj = (Крj +  Ксевнj + Кснj) * Кдисj)/ Кдифзп</t>
  </si>
  <si>
    <t>1.2.4.</t>
  </si>
  <si>
    <t>1.2.3.</t>
  </si>
  <si>
    <r>
      <t xml:space="preserve">Итого средневзвешенный коэффициент по заработной плате (гр.6*гр.7), </t>
    </r>
    <r>
      <rPr>
        <b/>
        <sz val="12"/>
        <rFont val="Times New Roman"/>
        <family val="1"/>
        <charset val="204"/>
      </rPr>
      <t>Кдифзп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</si>
  <si>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</si>
  <si>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</si>
  <si>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</si>
  <si>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</si>
  <si>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</si>
  <si>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</si>
  <si>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</si>
  <si>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</si>
  <si>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</si>
  <si>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</si>
  <si>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</si>
  <si>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</si>
  <si>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</si>
  <si>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</si>
  <si>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</si>
  <si>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</si>
  <si>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</si>
  <si>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</si>
  <si>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</si>
  <si>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</si>
  <si>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</si>
  <si>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</si>
  <si>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</si>
  <si>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</si>
  <si>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</si>
  <si>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</si>
  <si>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</si>
  <si>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</si>
  <si>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</si>
  <si>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</si>
  <si>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</si>
  <si>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</si>
  <si>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</si>
  <si>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</si>
  <si>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</si>
  <si>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</si>
  <si>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</si>
  <si>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</si>
  <si>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 xml:space="preserve">акцизы </t>
  </si>
  <si>
    <t>0801, 0804</t>
  </si>
  <si>
    <t>0602</t>
  </si>
  <si>
    <t>0107</t>
  </si>
  <si>
    <t>0410</t>
  </si>
  <si>
    <t>0309</t>
  </si>
  <si>
    <t>0408</t>
  </si>
  <si>
    <t>коэффициента дифференциации заработной платы на 2020 год</t>
  </si>
  <si>
    <r>
      <t xml:space="preserve">Численность населения на 01.01.19           </t>
    </r>
    <r>
      <rPr>
        <b/>
        <sz val="14"/>
        <rFont val="Times New Roman"/>
        <family val="1"/>
        <charset val="204"/>
      </rPr>
      <t>( чел.), Чj/ Ч</t>
    </r>
  </si>
  <si>
    <t>поправочного коэффициента на дисперсность расселения населения на 2020 год</t>
  </si>
  <si>
    <t>Численность населения, проживающего в населенных пунктах с численностью до 500 человек (чел.)</t>
  </si>
  <si>
    <t>для расчета ИБР на 2020 год</t>
  </si>
  <si>
    <t>Расчет коэффициента транспортной доступности на 2020 год</t>
  </si>
  <si>
    <t>Расчет коэффициента урбанизации на 2020 год</t>
  </si>
  <si>
    <t>поправочного коэффициента на структуру жилого фонда на 2020 год</t>
  </si>
  <si>
    <t>Коэффициента удорожания стоимости ЖКУ на 2020год</t>
  </si>
  <si>
    <t>Районный коэффициент, процентная надбавка за стаж работы в районах крайнего севера и приравненных к ним местностям</t>
  </si>
  <si>
    <t>Итого районный коэффициент + процентная надбавка за стаж работы в районах крайнего севера и приравненных к ним местностям, надбавка за работу в сельской местности</t>
  </si>
  <si>
    <t>в административном центре поселения на 2020 год</t>
  </si>
  <si>
    <t>численность
населения на
01.01.2019,
чел.</t>
  </si>
  <si>
    <t>численность
населения
административного
центра поселения
на 01.01.2019, чел.</t>
  </si>
  <si>
    <t>Численность населения на 01.01.19г проживающего в муниципальном жилье ( чел.)</t>
  </si>
  <si>
    <r>
      <t xml:space="preserve">Площадь жилого фонда, находящегося в муниципальной собственности, на 01.01.2019 (кв.м), </t>
    </r>
    <r>
      <rPr>
        <b/>
        <sz val="12"/>
        <rFont val="Times New Roman"/>
        <family val="1"/>
        <charset val="204"/>
      </rPr>
      <t>ПЛмжфj</t>
    </r>
  </si>
  <si>
    <t>Сумма               (тыс. руб.)</t>
  </si>
  <si>
    <t>Численность населения на 01.01.19       (чел.)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</si>
  <si>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4"/>
        <rFont val="Times New Roman"/>
        <family val="1"/>
        <charset val="204"/>
      </rPr>
      <t>Uj</t>
    </r>
  </si>
  <si>
    <r>
      <t xml:space="preserve">Поправочный коэффициент на дисперсность расселения населения  (1+гр.4), </t>
    </r>
    <r>
      <rPr>
        <b/>
        <sz val="14"/>
        <rFont val="Times New Roman"/>
        <family val="1"/>
        <charset val="204"/>
      </rPr>
      <t>Кдисj</t>
    </r>
  </si>
  <si>
    <r>
      <t xml:space="preserve">Численность населения на 01.01.2019 г., </t>
    </r>
    <r>
      <rPr>
        <b/>
        <sz val="12"/>
        <rFont val="Times New Roman"/>
        <family val="1"/>
        <charset val="204"/>
      </rPr>
      <t xml:space="preserve">Чj </t>
    </r>
  </si>
  <si>
    <t>Численность населения на 01.01.19 ( чел.)</t>
  </si>
  <si>
    <t>Городское население на 01.01.19 ( чел)</t>
  </si>
  <si>
    <t>площадь
улично-
дорожной 
сети на
01.01.2019,
тыс.кв.м.</t>
  </si>
  <si>
    <t xml:space="preserve">протяженность
дорог в
границах
населенных
пунктов на 
01.01.2019, км.
</t>
  </si>
  <si>
    <t>протяженность
освещенных
частей
улиц на
01.01.2019,
км.</t>
  </si>
  <si>
    <t xml:space="preserve">распределения дотаций сельским поселениям Александровского района  на 2020 год </t>
  </si>
  <si>
    <t>наименование
сельского 
поселения</t>
  </si>
  <si>
    <t>численность
населения 
на 01.01.2017г.
чел.</t>
  </si>
  <si>
    <t>1 часть 
РФФПП,
тыс. руб.</t>
  </si>
  <si>
    <t>1 часть 
РФФПП в 
расчете на 1
жителя, руб.
гр3/гр2</t>
  </si>
  <si>
    <t>распределение
1 части
РФФПП,
тыс. руб.
гр4*гр2</t>
  </si>
  <si>
    <t>налоговый
потенциал
поселений,
тыс. руб..</t>
  </si>
  <si>
    <t>налоговый
потенциал
поселений в расчете на 1 жителя,
руб.
гр6/гр2</t>
  </si>
  <si>
    <t>индекс
налогового 
потенциала
гр7/итгр7</t>
  </si>
  <si>
    <t>индекс
бюджетных 
расходов</t>
  </si>
  <si>
    <t>бюджетная
обеспеченность
гр8/гр9</t>
  </si>
  <si>
    <t>2 часть
РФФПП,
тыс. руб.</t>
  </si>
  <si>
    <t>объем 2 
части РФФПП
на 1-ом
этапе,
тыс. руб. гр11*0,9</t>
  </si>
  <si>
    <t>максимальный
уровень 
бюджетной
обеспеченности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</si>
  <si>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</si>
  <si>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</si>
  <si>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1 этап 2
части РФФПП,
тыс. руб.
гр15*гр12/итгр15</t>
  </si>
  <si>
    <t>объем 2
части РФФПП
на 2-ом
этапе,
тыс. руб.
гр11-гр16</t>
  </si>
  <si>
    <t>численность населения*бюджетную обеспеченность
гр2*гр10</t>
  </si>
  <si>
    <t>2 этап
2 части
РФФПП,
тыс. руб.
гр17*гр18/итгр18</t>
  </si>
  <si>
    <t>итого
РФФПП,
тыс. руб.
гр5+гр16+гр19</t>
  </si>
  <si>
    <t xml:space="preserve">
бюджетная
обеспеченность
до выравнивания</t>
  </si>
  <si>
    <t>ранжирование
до выравнивания</t>
  </si>
  <si>
    <t>доходы поселения
после выравнивания
в расчете на 1 жителя, руб.
(гр6+гр20)/гр2</t>
  </si>
  <si>
    <t>бюджетная обеспеченность
после выравнивания
гр23/итгр23*гр9</t>
  </si>
  <si>
    <t>ранжирование
после
выравнивания</t>
  </si>
  <si>
    <t xml:space="preserve">Межбюджетные трансферты на сбалансированность </t>
  </si>
  <si>
    <t>Базовые расходы</t>
  </si>
  <si>
    <t>собственные доходы</t>
  </si>
  <si>
    <t>Дотация на сбалансированность</t>
  </si>
  <si>
    <t>НДФЛ</t>
  </si>
  <si>
    <t>налог на имущество</t>
  </si>
  <si>
    <t>земельный налог</t>
  </si>
  <si>
    <t>итого</t>
  </si>
  <si>
    <t>Расчет удельного веса расходов бюджетов поселений Александровского района на 2020год (прогноз)</t>
  </si>
  <si>
    <t xml:space="preserve">Поселения </t>
  </si>
  <si>
    <t xml:space="preserve">Прогноз доходов бюджета на 2019    </t>
  </si>
  <si>
    <t>В том числе</t>
  </si>
  <si>
    <t>Дотация  на выравнивание бюджетной обеспеченности</t>
  </si>
  <si>
    <t>Дотация на сбалансированность бюджетов поселений</t>
  </si>
  <si>
    <t xml:space="preserve">Лукашкин Ярское </t>
  </si>
  <si>
    <t>ИТОГО:</t>
  </si>
  <si>
    <t xml:space="preserve">Расчетные  расходы бюджетов сельских поселений на 2020 </t>
  </si>
  <si>
    <t>Налоговые и неналоговые доходы на 2020 г. , прогноз</t>
  </si>
  <si>
    <t>Налоговые</t>
  </si>
  <si>
    <t xml:space="preserve">Неналоговые </t>
  </si>
  <si>
    <t>Безвозмездные поступления (нецелевая финансовоая помощь)</t>
  </si>
  <si>
    <t xml:space="preserve">в т.ч. За счет субвенции по переданным государственным полномочиям </t>
  </si>
  <si>
    <t>Расчет дотации на сбалансированность бюджетов поселений Александровского района на 2020год</t>
  </si>
  <si>
    <t>Расчет индекса бюджетных расходов поселений на 2020 год</t>
  </si>
  <si>
    <t>Прогноз средневзвешенного тарифа на тепловую энергию по бюджетным организациям на 2019 год (по данным Департамента тарифного регулирования), tj</t>
  </si>
  <si>
    <t>Коэффициент удорожания стоимости жилищно-коммунальных услуг (гр, 2/ср. по району гр. 2,   Кжкуj</t>
  </si>
  <si>
    <r>
      <t xml:space="preserve">средневзвешенное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</si>
  <si>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>Муниципальное казенное учреждение Финансовый отдел Администрации Александровского района Томской области</t>
  </si>
  <si>
    <t>(наименование органа, организующего исполнение бюджета)</t>
  </si>
  <si>
    <t xml:space="preserve"> на 01.02.2019 г.</t>
  </si>
  <si>
    <t>Дата печати 12.09.2019 (11:10:54)</t>
  </si>
  <si>
    <t>Бюджет: Бюджет "Северное сельское поселение", Бюджет муниципального образования "Назинское сельское поселение", Бюджет муниципального образования "Октябрьское сельское поселение", Бюджет муниципального образования "Александровское сельское поселение", Бюджет муниципального образования "Лукашкин-Ярское сельское поселение", Бюджет муниципального образования "Новоникольское сельское поселение"</t>
  </si>
  <si>
    <t>Тип бланка расходов: Смета, ПНО</t>
  </si>
  <si>
    <t>Код цели: 0</t>
  </si>
  <si>
    <t>руб.</t>
  </si>
  <si>
    <t>Бюджет</t>
  </si>
  <si>
    <t>КФСР</t>
  </si>
  <si>
    <t>Ассигнования 2019 год первоночальный бюджет</t>
  </si>
  <si>
    <t>Ассигнования 2019 год на 01.09.2019</t>
  </si>
  <si>
    <t>дефицит бюджета</t>
  </si>
  <si>
    <t>Дополнительно на 2020 год рост ком. услуг</t>
  </si>
  <si>
    <t>Дополнительно на 2020 год за счет увеличения акцизов</t>
  </si>
  <si>
    <t>Дополнительно на 2020 год текущие расходы</t>
  </si>
  <si>
    <t>Всего базовые расходы на 2020 год</t>
  </si>
  <si>
    <t>справочно акцизы в 2020 гл</t>
  </si>
  <si>
    <t>Итого</t>
  </si>
  <si>
    <t>Бюджет "Северное сельское поселение"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</si>
  <si>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</si>
  <si>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</si>
  <si>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</si>
  <si>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</si>
  <si>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</si>
  <si>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</si>
  <si>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дорожный фонд (акцизы)</t>
  </si>
  <si>
    <t>Благоустройство</t>
  </si>
  <si>
    <t>Культура</t>
  </si>
  <si>
    <t>0801</t>
  </si>
  <si>
    <t>Социальное обеспечение населения</t>
  </si>
  <si>
    <t>Физическая культура</t>
  </si>
  <si>
    <t>Бюджет муниципального образования "Александровское сельское поселение"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</si>
  <si>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</si>
  <si>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</si>
  <si>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Обеспечение пожарной безопасности</t>
  </si>
  <si>
    <t>Другие вопросы в области национальной экономики</t>
  </si>
  <si>
    <t>Жилищное хозяйство</t>
  </si>
  <si>
    <t>Коммунальное хозяйство</t>
  </si>
  <si>
    <t>Телевидение и радиовещание</t>
  </si>
  <si>
    <t>1201</t>
  </si>
  <si>
    <t>Периодическая печать и издательства</t>
  </si>
  <si>
    <t>1202</t>
  </si>
  <si>
    <t>Бюджет муниципального образования "Лукашкин-Ярское сельское поселение"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</si>
  <si>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</si>
  <si>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</si>
  <si>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Бюджет муниципального образования "Назинское сельское поселение"</t>
  </si>
  <si>
    <t>Другие вопросы в области культуры, кинематографии</t>
  </si>
  <si>
    <t>0804</t>
  </si>
  <si>
    <t>Бюджет муниципального образования "Новоникольское сельское поселение"</t>
  </si>
  <si>
    <t>Бюджет муниципального образования "Октябрьское сельское поселение"</t>
  </si>
  <si>
    <t>Расчет коэффициента благоустройства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</si>
</sst>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#,##0.000"/>
    <numFmt numFmtId="167" formatCode="#,##0.0"/>
    <numFmt numFmtId="168" formatCode="dd/mm/yyyy\ hh:mm"/>
    <numFmt numFmtId="169" formatCode="?"/>
  </numFmts>
  <fonts count="15" x14ac:knownFonts="1"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Border="1"/>
    <xf numFmtId="2" fontId="6" fillId="0" borderId="0" xfId="0" applyNumberFormat="1" applyFont="1" applyBorder="1"/>
    <xf numFmtId="2" fontId="6" fillId="0" borderId="0" xfId="0" applyNumberFormat="1" applyFont="1"/>
    <xf numFmtId="3" fontId="2" fillId="0" borderId="0" xfId="0" applyNumberFormat="1" applyFont="1"/>
    <xf numFmtId="3" fontId="2" fillId="4" borderId="0" xfId="0" applyNumberFormat="1" applyFont="1" applyFill="1"/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0" fontId="8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/>
    <xf numFmtId="49" fontId="2" fillId="0" borderId="1" xfId="0" applyNumberFormat="1" applyFont="1" applyBorder="1" applyAlignment="1"/>
    <xf numFmtId="49" fontId="2" fillId="2" borderId="1" xfId="0" applyNumberFormat="1" applyFont="1" applyFill="1" applyBorder="1" applyAlignment="1"/>
    <xf numFmtId="49" fontId="2" fillId="4" borderId="1" xfId="0" applyNumberFormat="1" applyFont="1" applyFill="1" applyBorder="1" applyAlignment="1"/>
    <xf numFmtId="49" fontId="2" fillId="0" borderId="0" xfId="0" applyNumberFormat="1" applyFont="1" applyAlignment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166" fontId="2" fillId="0" borderId="1" xfId="0" applyNumberFormat="1" applyFont="1" applyBorder="1"/>
    <xf numFmtId="166" fontId="2" fillId="4" borderId="1" xfId="0" applyNumberFormat="1" applyFont="1" applyFill="1" applyBorder="1"/>
    <xf numFmtId="166" fontId="2" fillId="2" borderId="1" xfId="0" applyNumberFormat="1" applyFont="1" applyFill="1" applyBorder="1"/>
    <xf numFmtId="166" fontId="3" fillId="4" borderId="1" xfId="0" applyNumberFormat="1" applyFont="1" applyFill="1" applyBorder="1"/>
    <xf numFmtId="166" fontId="2" fillId="0" borderId="0" xfId="0" applyNumberFormat="1" applyFont="1"/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6" fontId="10" fillId="0" borderId="1" xfId="0" applyNumberFormat="1" applyFont="1" applyBorder="1"/>
    <xf numFmtId="4" fontId="10" fillId="0" borderId="1" xfId="0" applyNumberFormat="1" applyFont="1" applyBorder="1"/>
    <xf numFmtId="0" fontId="0" fillId="0" borderId="0" xfId="0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0" fillId="0" borderId="1" xfId="0" applyNumberFormat="1" applyBorder="1"/>
    <xf numFmtId="166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4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2" fillId="0" borderId="0" xfId="0" applyNumberFormat="1" applyFont="1" applyAlignment="1">
      <alignment wrapText="1"/>
    </xf>
    <xf numFmtId="3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8" fillId="8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5" fontId="2" fillId="0" borderId="1" xfId="0" applyNumberFormat="1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4" fontId="10" fillId="0" borderId="0" xfId="0" applyNumberFormat="1" applyFont="1"/>
    <xf numFmtId="165" fontId="10" fillId="0" borderId="1" xfId="0" applyNumberFormat="1" applyFont="1" applyBorder="1"/>
    <xf numFmtId="0" fontId="10" fillId="0" borderId="0" xfId="0" applyFont="1"/>
    <xf numFmtId="2" fontId="11" fillId="0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165" fontId="2" fillId="0" borderId="0" xfId="0" applyNumberFormat="1" applyFont="1"/>
    <xf numFmtId="166" fontId="3" fillId="0" borderId="1" xfId="0" applyNumberFormat="1" applyFont="1" applyBorder="1"/>
    <xf numFmtId="167" fontId="2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/>
    <xf numFmtId="0" fontId="3" fillId="0" borderId="0" xfId="0" applyFont="1"/>
    <xf numFmtId="165" fontId="2" fillId="0" borderId="0" xfId="0" applyNumberFormat="1" applyFont="1" applyBorder="1"/>
    <xf numFmtId="0" fontId="6" fillId="0" borderId="1" xfId="0" applyFont="1" applyBorder="1" applyAlignment="1">
      <alignment wrapText="1"/>
    </xf>
    <xf numFmtId="0" fontId="6" fillId="4" borderId="0" xfId="0" applyFont="1" applyFill="1"/>
    <xf numFmtId="0" fontId="6" fillId="4" borderId="0" xfId="0" applyFont="1" applyFill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165" fontId="6" fillId="4" borderId="1" xfId="0" applyNumberFormat="1" applyFont="1" applyFill="1" applyBorder="1" applyAlignment="1">
      <alignment horizontal="center"/>
    </xf>
    <xf numFmtId="166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165" fontId="5" fillId="4" borderId="1" xfId="0" applyNumberFormat="1" applyFont="1" applyFill="1" applyBorder="1" applyAlignment="1">
      <alignment horizontal="center"/>
    </xf>
    <xf numFmtId="167" fontId="5" fillId="4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wrapText="1"/>
    </xf>
    <xf numFmtId="164" fontId="5" fillId="4" borderId="1" xfId="0" applyNumberFormat="1" applyFont="1" applyFill="1" applyBorder="1" applyAlignment="1">
      <alignment horizontal="center" wrapText="1"/>
    </xf>
    <xf numFmtId="0" fontId="0" fillId="4" borderId="0" xfId="0" applyFill="1"/>
    <xf numFmtId="0" fontId="2" fillId="4" borderId="0" xfId="0" applyNumberFormat="1" applyFont="1" applyFill="1" applyBorder="1" applyAlignment="1" applyProtection="1">
      <alignment vertical="top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left" vertical="top" indent="8"/>
    </xf>
    <xf numFmtId="0" fontId="2" fillId="4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left" vertical="top" indent="4"/>
    </xf>
    <xf numFmtId="0" fontId="2" fillId="4" borderId="1" xfId="0" applyNumberFormat="1" applyFont="1" applyFill="1" applyBorder="1" applyAlignment="1" applyProtection="1">
      <alignment horizontal="left" vertical="top" indent="3"/>
    </xf>
    <xf numFmtId="0" fontId="2" fillId="4" borderId="1" xfId="0" applyFont="1" applyFill="1" applyBorder="1" applyAlignment="1">
      <alignment horizontal="left" indent="1"/>
    </xf>
    <xf numFmtId="165" fontId="6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left" vertical="top"/>
    </xf>
    <xf numFmtId="165" fontId="3" fillId="4" borderId="1" xfId="0" applyNumberFormat="1" applyFont="1" applyFill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2" fillId="4" borderId="0" xfId="0" applyNumberFormat="1" applyFont="1" applyFill="1" applyBorder="1" applyAlignment="1" applyProtection="1">
      <alignment vertical="top"/>
    </xf>
    <xf numFmtId="0" fontId="0" fillId="4" borderId="0" xfId="0" applyFill="1" applyAlignment="1">
      <alignment vertical="center"/>
    </xf>
    <xf numFmtId="164" fontId="0" fillId="4" borderId="0" xfId="0" applyNumberFormat="1" applyFill="1"/>
    <xf numFmtId="0" fontId="7" fillId="4" borderId="0" xfId="0" applyFont="1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165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 vertical="center"/>
    </xf>
    <xf numFmtId="165" fontId="3" fillId="4" borderId="8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/>
    <xf numFmtId="0" fontId="2" fillId="4" borderId="1" xfId="0" applyFont="1" applyFill="1" applyBorder="1"/>
    <xf numFmtId="0" fontId="2" fillId="4" borderId="0" xfId="0" applyFont="1" applyFill="1" applyAlignment="1">
      <alignment horizontal="center"/>
    </xf>
    <xf numFmtId="0" fontId="2" fillId="4" borderId="7" xfId="0" applyFont="1" applyFill="1" applyBorder="1" applyAlignment="1">
      <alignment horizontal="center"/>
    </xf>
    <xf numFmtId="167" fontId="2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167" fontId="3" fillId="4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12" fillId="0" borderId="0" xfId="0" applyFont="1" applyBorder="1" applyAlignment="1" applyProtection="1"/>
    <xf numFmtId="0" fontId="12" fillId="0" borderId="0" xfId="0" applyFont="1"/>
    <xf numFmtId="0" fontId="13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center"/>
    </xf>
    <xf numFmtId="168" fontId="13" fillId="0" borderId="0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wrapText="1"/>
    </xf>
    <xf numFmtId="49" fontId="12" fillId="0" borderId="1" xfId="0" applyNumberFormat="1" applyFont="1" applyBorder="1" applyAlignment="1" applyProtection="1">
      <alignment horizontal="center" wrapText="1"/>
    </xf>
    <xf numFmtId="49" fontId="14" fillId="0" borderId="1" xfId="0" applyNumberFormat="1" applyFont="1" applyBorder="1" applyAlignment="1" applyProtection="1">
      <alignment horizontal="center" wrapText="1"/>
    </xf>
    <xf numFmtId="49" fontId="14" fillId="0" borderId="1" xfId="0" applyNumberFormat="1" applyFont="1" applyFill="1" applyBorder="1" applyAlignment="1" applyProtection="1">
      <alignment horizontal="center" wrapText="1"/>
    </xf>
    <xf numFmtId="0" fontId="12" fillId="0" borderId="0" xfId="0" applyFont="1" applyAlignment="1">
      <alignment horizontal="center"/>
    </xf>
    <xf numFmtId="49" fontId="13" fillId="0" borderId="10" xfId="0" applyNumberFormat="1" applyFont="1" applyBorder="1" applyAlignment="1" applyProtection="1">
      <alignment horizontal="left"/>
    </xf>
    <xf numFmtId="49" fontId="13" fillId="0" borderId="11" xfId="0" applyNumberFormat="1" applyFont="1" applyBorder="1" applyAlignment="1" applyProtection="1">
      <alignment horizontal="center"/>
    </xf>
    <xf numFmtId="3" fontId="13" fillId="0" borderId="11" xfId="0" applyNumberFormat="1" applyFont="1" applyBorder="1" applyAlignment="1" applyProtection="1">
      <alignment horizontal="right"/>
    </xf>
    <xf numFmtId="49" fontId="13" fillId="0" borderId="10" xfId="0" applyNumberFormat="1" applyFont="1" applyBorder="1" applyAlignment="1" applyProtection="1">
      <alignment horizontal="left" vertical="center" wrapText="1"/>
    </xf>
    <xf numFmtId="49" fontId="13" fillId="0" borderId="11" xfId="0" applyNumberFormat="1" applyFont="1" applyBorder="1" applyAlignment="1" applyProtection="1">
      <alignment horizontal="center" vertical="center" wrapText="1"/>
    </xf>
    <xf numFmtId="3" fontId="13" fillId="0" borderId="11" xfId="0" applyNumberFormat="1" applyFont="1" applyBorder="1" applyAlignment="1" applyProtection="1">
      <alignment horizontal="right" vertical="center" wrapText="1"/>
    </xf>
    <xf numFmtId="49" fontId="12" fillId="0" borderId="12" xfId="0" applyNumberFormat="1" applyFont="1" applyBorder="1" applyAlignment="1" applyProtection="1">
      <alignment horizontal="left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wrapText="1"/>
    </xf>
    <xf numFmtId="0" fontId="6" fillId="4" borderId="0" xfId="0" applyFont="1" applyFill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3" fillId="4" borderId="0" xfId="0" applyNumberFormat="1" applyFont="1" applyFill="1" applyBorder="1" applyAlignment="1" applyProtection="1">
      <alignment horizontal="center" vertical="top"/>
    </xf>
    <xf numFmtId="0" fontId="7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2" fillId="4" borderId="0" xfId="0" applyFont="1" applyFill="1" applyAlignment="1">
      <alignment wrapText="1"/>
    </xf>
    <xf numFmtId="0" fontId="3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 vertical="top" wrapText="1"/>
    </xf>
    <xf numFmtId="169" fontId="12" fillId="0" borderId="0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111</xdr:row>
      <xdr:rowOff>38100</xdr:rowOff>
    </xdr:from>
    <xdr:to>
      <xdr:col>5</xdr:col>
      <xdr:colOff>361950</xdr:colOff>
      <xdr:row>113</xdr:row>
      <xdr:rowOff>19050</xdr:rowOff>
    </xdr:to>
    <xdr:grpSp>
      <xdr:nvGrpSpPr>
        <xdr:cNvPr id="2" name="Group 9"/>
        <xdr:cNvGrpSpPr>
          <a:grpSpLocks/>
        </xdr:cNvGrpSpPr>
      </xdr:nvGrpSpPr>
      <xdr:grpSpPr bwMode="auto">
        <a:xfrm>
          <a:off x="0" y="28003500"/>
          <a:ext cx="5895975" cy="304800"/>
          <a:chOff x="0" y="0"/>
          <a:chExt cx="1023" cy="255"/>
        </a:xfrm>
      </xdr:grpSpPr>
      <xdr:sp macro="" textlink="">
        <xdr:nvSpPr>
          <xdr:cNvPr id="3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4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57;&#1063;&#1045;&#1058;%20&#1044;&#1054;&#1058;&#1040;&#1062;&#1048;&#1048;%20&#1053;&#1040;%202020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ация"/>
      <sheetName val="межбюджетные трансферты"/>
      <sheetName val="Лист1"/>
    </sheetNames>
    <sheetDataSet>
      <sheetData sheetId="0"/>
      <sheetData sheetId="1">
        <row r="14">
          <cell r="D14">
            <v>53157.099999999991</v>
          </cell>
        </row>
        <row r="15">
          <cell r="D15">
            <v>6534.1</v>
          </cell>
        </row>
        <row r="16">
          <cell r="D16">
            <v>7321.4</v>
          </cell>
        </row>
        <row r="17">
          <cell r="D17">
            <v>5772.9</v>
          </cell>
        </row>
        <row r="18">
          <cell r="D18">
            <v>4961.1000000000004</v>
          </cell>
        </row>
        <row r="19">
          <cell r="D19">
            <v>5227.7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opLeftCell="A2" workbookViewId="0">
      <selection activeCell="J19" sqref="J19"/>
    </sheetView>
  </sheetViews>
  <sheetFormatPr defaultRowHeight="15.75" x14ac:dyDescent="0.25"/>
  <cols>
    <col min="1" max="1" width="19.28515625" style="4" customWidth="1"/>
    <col min="2" max="2" width="10.85546875" style="20" customWidth="1"/>
    <col min="3" max="3" width="15" style="4" customWidth="1"/>
    <col min="4" max="4" width="10" style="4" customWidth="1"/>
    <col min="5" max="5" width="9.85546875" style="4" customWidth="1"/>
    <col min="6" max="6" width="9" style="4" customWidth="1"/>
    <col min="7" max="7" width="10.28515625" style="4" customWidth="1"/>
    <col min="8" max="8" width="14.28515625" style="4" customWidth="1"/>
    <col min="9" max="9" width="10.42578125" style="4" customWidth="1"/>
    <col min="10" max="10" width="9.7109375" style="4" customWidth="1"/>
    <col min="11" max="11" width="8.7109375" style="4" customWidth="1"/>
    <col min="12" max="12" width="10.140625" style="4" customWidth="1"/>
    <col min="13" max="13" width="15.28515625" style="4" customWidth="1"/>
    <col min="14" max="14" width="10" style="4" customWidth="1"/>
    <col min="15" max="15" width="10.7109375" style="4" customWidth="1"/>
    <col min="16" max="16" width="10.5703125" style="4" customWidth="1"/>
    <col min="17" max="17" width="11.140625" style="4" customWidth="1"/>
    <col min="18" max="18" width="10.42578125" style="4" customWidth="1"/>
    <col min="19" max="19" width="13" style="4" customWidth="1"/>
    <col min="20" max="20" width="10.28515625" style="4" customWidth="1"/>
    <col min="21" max="21" width="10.85546875" style="4" customWidth="1"/>
    <col min="22" max="22" width="16.140625" style="4" customWidth="1"/>
    <col min="23" max="23" width="9.7109375" style="4" customWidth="1"/>
    <col min="24" max="24" width="12" style="4" customWidth="1"/>
    <col min="25" max="25" width="16.5703125" style="4" customWidth="1"/>
    <col min="26" max="16384" width="9.140625" style="4"/>
  </cols>
  <sheetData>
    <row r="1" spans="1:26" x14ac:dyDescent="0.25">
      <c r="E1" s="215" t="s">
        <v>0</v>
      </c>
      <c r="F1" s="215"/>
      <c r="G1" s="215"/>
    </row>
    <row r="2" spans="1:26" x14ac:dyDescent="0.25">
      <c r="C2" s="215" t="s">
        <v>202</v>
      </c>
      <c r="D2" s="215"/>
      <c r="E2" s="215"/>
      <c r="F2" s="215"/>
      <c r="G2" s="215"/>
      <c r="H2" s="215"/>
      <c r="I2" s="215"/>
    </row>
    <row r="4" spans="1:26" ht="97.5" customHeight="1" x14ac:dyDescent="0.25">
      <c r="A4" s="213" t="s">
        <v>1</v>
      </c>
      <c r="B4" s="210" t="s">
        <v>2</v>
      </c>
      <c r="C4" s="211"/>
      <c r="D4" s="211"/>
      <c r="E4" s="211"/>
      <c r="F4" s="212"/>
      <c r="G4" s="216" t="s">
        <v>7</v>
      </c>
      <c r="H4" s="211"/>
      <c r="I4" s="211"/>
      <c r="J4" s="211"/>
      <c r="K4" s="212"/>
      <c r="L4" s="210" t="s">
        <v>9</v>
      </c>
      <c r="M4" s="211"/>
      <c r="N4" s="212"/>
      <c r="O4" s="217" t="s">
        <v>10</v>
      </c>
      <c r="P4" s="218"/>
      <c r="Q4" s="218"/>
      <c r="R4" s="210" t="s">
        <v>12</v>
      </c>
      <c r="S4" s="211"/>
      <c r="T4" s="212"/>
      <c r="U4" s="210" t="s">
        <v>14</v>
      </c>
      <c r="V4" s="211"/>
      <c r="W4" s="211"/>
      <c r="X4" s="212"/>
      <c r="Y4" s="213" t="s">
        <v>16</v>
      </c>
    </row>
    <row r="5" spans="1:26" ht="121.5" customHeight="1" x14ac:dyDescent="0.25">
      <c r="A5" s="214"/>
      <c r="B5" s="24" t="s">
        <v>3</v>
      </c>
      <c r="C5" s="25" t="s">
        <v>4</v>
      </c>
      <c r="D5" s="57" t="s">
        <v>5</v>
      </c>
      <c r="E5" s="57" t="s">
        <v>6</v>
      </c>
      <c r="F5" s="26" t="s">
        <v>51</v>
      </c>
      <c r="G5" s="27" t="s">
        <v>3</v>
      </c>
      <c r="H5" s="25" t="s">
        <v>4</v>
      </c>
      <c r="I5" s="57" t="s">
        <v>5</v>
      </c>
      <c r="J5" s="57" t="s">
        <v>8</v>
      </c>
      <c r="K5" s="26" t="s">
        <v>51</v>
      </c>
      <c r="L5" s="27" t="s">
        <v>3</v>
      </c>
      <c r="M5" s="28" t="s">
        <v>4</v>
      </c>
      <c r="N5" s="26" t="s">
        <v>51</v>
      </c>
      <c r="O5" s="27" t="s">
        <v>3</v>
      </c>
      <c r="P5" s="57" t="s">
        <v>11</v>
      </c>
      <c r="Q5" s="26" t="s">
        <v>51</v>
      </c>
      <c r="R5" s="27" t="s">
        <v>3</v>
      </c>
      <c r="S5" s="57" t="s">
        <v>13</v>
      </c>
      <c r="T5" s="26" t="s">
        <v>51</v>
      </c>
      <c r="U5" s="27" t="s">
        <v>3</v>
      </c>
      <c r="V5" s="57" t="s">
        <v>15</v>
      </c>
      <c r="W5" s="57" t="s">
        <v>8</v>
      </c>
      <c r="X5" s="26" t="s">
        <v>51</v>
      </c>
      <c r="Y5" s="214"/>
    </row>
    <row r="6" spans="1:26" x14ac:dyDescent="0.25">
      <c r="A6" s="29">
        <v>1</v>
      </c>
      <c r="B6" s="30">
        <v>2</v>
      </c>
      <c r="C6" s="29">
        <v>3</v>
      </c>
      <c r="D6" s="29">
        <v>4</v>
      </c>
      <c r="E6" s="29">
        <v>5</v>
      </c>
      <c r="F6" s="31">
        <v>6</v>
      </c>
      <c r="G6" s="32">
        <v>7</v>
      </c>
      <c r="H6" s="29">
        <v>8</v>
      </c>
      <c r="I6" s="29">
        <v>9</v>
      </c>
      <c r="J6" s="29">
        <v>10</v>
      </c>
      <c r="K6" s="31">
        <v>11</v>
      </c>
      <c r="L6" s="32">
        <v>12</v>
      </c>
      <c r="M6" s="33">
        <v>13</v>
      </c>
      <c r="N6" s="31">
        <v>14</v>
      </c>
      <c r="O6" s="32">
        <v>15</v>
      </c>
      <c r="P6" s="29">
        <v>16</v>
      </c>
      <c r="Q6" s="31">
        <v>17</v>
      </c>
      <c r="R6" s="32">
        <v>18</v>
      </c>
      <c r="S6" s="29">
        <v>19</v>
      </c>
      <c r="T6" s="31">
        <v>20</v>
      </c>
      <c r="U6" s="32">
        <v>21</v>
      </c>
      <c r="V6" s="29">
        <v>22</v>
      </c>
      <c r="W6" s="29">
        <v>23</v>
      </c>
      <c r="X6" s="31">
        <v>24</v>
      </c>
      <c r="Y6" s="29">
        <v>25</v>
      </c>
    </row>
    <row r="7" spans="1:26" ht="30.75" customHeight="1" x14ac:dyDescent="0.25">
      <c r="A7" s="1" t="s">
        <v>18</v>
      </c>
      <c r="B7" s="21">
        <f>'226-227 удельный вес расходов'!B4</f>
        <v>0.31900000000000001</v>
      </c>
      <c r="C7" s="3">
        <f>'217. коэф. на удорож стои ЖКУ'!C6</f>
        <v>0.77600000000000002</v>
      </c>
      <c r="D7" s="3">
        <f>'218 Коэф. дифферен-ии зар. пла'!H7</f>
        <v>1.0093125089683239</v>
      </c>
      <c r="E7" s="3">
        <f>'221.коэф. транспортной доступ'!H6</f>
        <v>0.35299999999999998</v>
      </c>
      <c r="F7" s="22">
        <f t="shared" ref="F7:F13" si="0">ROUND(B7*C7*D7*E7,3)</f>
        <v>8.7999999999999995E-2</v>
      </c>
      <c r="G7" s="21">
        <f>'226-227 удельный вес расходов'!D4</f>
        <v>0.35399999999999998</v>
      </c>
      <c r="H7" s="3">
        <f>'217. коэф. на удорож стои ЖКУ'!C6</f>
        <v>0.77600000000000002</v>
      </c>
      <c r="I7" s="3">
        <f>'218 Коэф. дифферен-ии зар. пла'!H7</f>
        <v>1.0093125089683239</v>
      </c>
      <c r="J7" s="3">
        <f>'222 коэф урбанизации'!E6</f>
        <v>1</v>
      </c>
      <c r="K7" s="22">
        <f>ROUND(G7*H7*I7*J7,3)</f>
        <v>0.27700000000000002</v>
      </c>
      <c r="L7" s="21">
        <f>'226-227 удельный вес расходов'!F4</f>
        <v>1.9E-2</v>
      </c>
      <c r="M7" s="3">
        <f>'217. коэф. на удорож стои ЖКУ'!C6</f>
        <v>0.77600000000000002</v>
      </c>
      <c r="N7" s="22">
        <f>ROUND(L7*M7,3)</f>
        <v>1.4999999999999999E-2</v>
      </c>
      <c r="O7" s="21">
        <f>'226-227 удельный вес расходов'!H4</f>
        <v>0.182</v>
      </c>
      <c r="P7" s="3">
        <f>'223 коэф. благоустройства'!H5</f>
        <v>3.1837807741689659</v>
      </c>
      <c r="Q7" s="22">
        <f>ROUND(O7*P7,3)</f>
        <v>0.57899999999999996</v>
      </c>
      <c r="R7" s="21">
        <f>'226-227 удельный вес расходов'!J4</f>
        <v>1.2999999999999999E-2</v>
      </c>
      <c r="S7" s="3">
        <f>'224.структ жил фонда'!F8</f>
        <v>0.47799999999999998</v>
      </c>
      <c r="T7" s="22">
        <f>ROUND(R7*S7,3)</f>
        <v>6.0000000000000001E-3</v>
      </c>
      <c r="U7" s="21">
        <f>'226-227 удельный вес расходов'!L4</f>
        <v>0.114</v>
      </c>
      <c r="V7" s="3">
        <f>'225.коэф. концентр населения'!D8</f>
        <v>1.01</v>
      </c>
      <c r="W7" s="3">
        <f>'222 коэф урбанизации'!E6</f>
        <v>1</v>
      </c>
      <c r="X7" s="22">
        <f>ROUND(U7*V7*W7,3)</f>
        <v>0.115</v>
      </c>
      <c r="Y7" s="3">
        <f>ROUND(F7+K7+N7+Q7+T7+X7,3)</f>
        <v>1.08</v>
      </c>
    </row>
    <row r="8" spans="1:26" ht="33.75" customHeight="1" x14ac:dyDescent="0.25">
      <c r="A8" s="1" t="s">
        <v>19</v>
      </c>
      <c r="B8" s="21">
        <f>'226-227 удельный вес расходов'!B5</f>
        <v>0.60199999999999998</v>
      </c>
      <c r="C8" s="3">
        <f>'217. коэф. на удорож стои ЖКУ'!C7</f>
        <v>1.3120000000000001</v>
      </c>
      <c r="D8" s="3">
        <f>'218 Коэф. дифферен-ии зар. пла'!H8</f>
        <v>1.9991840065279478</v>
      </c>
      <c r="E8" s="3">
        <f>'221.коэф. транспортной доступ'!H7</f>
        <v>0.74249571183533447</v>
      </c>
      <c r="F8" s="22">
        <f t="shared" si="0"/>
        <v>1.1719999999999999</v>
      </c>
      <c r="G8" s="21">
        <f>'226-227 удельный вес расходов'!D5</f>
        <v>0.14399999999999999</v>
      </c>
      <c r="H8" s="3">
        <f>'217. коэф. на удорож стои ЖКУ'!C7</f>
        <v>1.3120000000000001</v>
      </c>
      <c r="I8" s="3">
        <f>'218 Коэф. дифферен-ии зар. пла'!H8</f>
        <v>1.9991840065279478</v>
      </c>
      <c r="J8" s="3">
        <f>'222 коэф урбанизации'!E7</f>
        <v>1</v>
      </c>
      <c r="K8" s="22">
        <f t="shared" ref="K8:K13" si="1">ROUND(G8*H8*I8*J8,3)</f>
        <v>0.378</v>
      </c>
      <c r="L8" s="21">
        <f>'226-227 удельный вес расходов'!F5</f>
        <v>8.3000000000000004E-2</v>
      </c>
      <c r="M8" s="3">
        <f>'217. коэф. на удорож стои ЖКУ'!C7</f>
        <v>1.3120000000000001</v>
      </c>
      <c r="N8" s="22">
        <f t="shared" ref="N8:N13" si="2">ROUND(L8*M8,3)</f>
        <v>0.109</v>
      </c>
      <c r="O8" s="21">
        <f>'226-227 удельный вес расходов'!H5</f>
        <v>0.14199999999999999</v>
      </c>
      <c r="P8" s="3">
        <f>'223 коэф. благоустройства'!H6</f>
        <v>1.4224959269141757</v>
      </c>
      <c r="Q8" s="22">
        <f t="shared" ref="Q8:Q13" si="3">ROUND(O8*P8,3)</f>
        <v>0.20200000000000001</v>
      </c>
      <c r="R8" s="21">
        <f>'226-227 удельный вес расходов'!J5</f>
        <v>0</v>
      </c>
      <c r="S8" s="3">
        <f>'224.структ жил фонда'!F9</f>
        <v>1.1120000000000001</v>
      </c>
      <c r="T8" s="22">
        <f t="shared" ref="T8:T13" si="4">ROUND(R8*S8,3)</f>
        <v>0</v>
      </c>
      <c r="U8" s="21">
        <f>'226-227 удельный вес расходов'!L5</f>
        <v>2.8000000000000001E-2</v>
      </c>
      <c r="V8" s="3">
        <f>'225.коэф. концентр населения'!D9</f>
        <v>1</v>
      </c>
      <c r="W8" s="3">
        <f>'222 коэф урбанизации'!E7</f>
        <v>1</v>
      </c>
      <c r="X8" s="22">
        <f t="shared" ref="X8:X13" si="5">ROUND(U8*V8*W8,3)</f>
        <v>2.8000000000000001E-2</v>
      </c>
      <c r="Y8" s="3">
        <f t="shared" ref="Y8:Y13" si="6">ROUND(F8+K8+N8+Q8+T8+X8,3)</f>
        <v>1.889</v>
      </c>
    </row>
    <row r="9" spans="1:26" ht="24.75" customHeight="1" x14ac:dyDescent="0.25">
      <c r="A9" s="1" t="s">
        <v>20</v>
      </c>
      <c r="B9" s="21">
        <f>'226-227 удельный вес расходов'!B6</f>
        <v>0.627</v>
      </c>
      <c r="C9" s="3">
        <f>'217. коэф. на удорож стои ЖКУ'!C8</f>
        <v>1.5469999999999999</v>
      </c>
      <c r="D9" s="3">
        <f>'218 Коэф. дифферен-ии зар. пла'!H9</f>
        <v>1.9991840065279478</v>
      </c>
      <c r="E9" s="3">
        <f>'221.коэф. транспортной доступ'!H8</f>
        <v>1.4970000000000001</v>
      </c>
      <c r="F9" s="22">
        <f t="shared" si="0"/>
        <v>2.903</v>
      </c>
      <c r="G9" s="21">
        <f>'226-227 удельный вес расходов'!D6</f>
        <v>0.151</v>
      </c>
      <c r="H9" s="3">
        <f>'217. коэф. на удорож стои ЖКУ'!C8</f>
        <v>1.5469999999999999</v>
      </c>
      <c r="I9" s="3">
        <f>'218 Коэф. дифферен-ии зар. пла'!H9</f>
        <v>1.9991840065279478</v>
      </c>
      <c r="J9" s="3">
        <f>'222 коэф урбанизации'!E8</f>
        <v>1</v>
      </c>
      <c r="K9" s="22">
        <f t="shared" si="1"/>
        <v>0.46700000000000003</v>
      </c>
      <c r="L9" s="21">
        <f>'226-227 удельный вес расходов'!F6</f>
        <v>2.1999999999999999E-2</v>
      </c>
      <c r="M9" s="3">
        <f>'217. коэф. на удорож стои ЖКУ'!C8</f>
        <v>1.5469999999999999</v>
      </c>
      <c r="N9" s="22">
        <f t="shared" si="2"/>
        <v>3.4000000000000002E-2</v>
      </c>
      <c r="O9" s="21">
        <f>'226-227 удельный вес расходов'!H6</f>
        <v>0.14699999999999999</v>
      </c>
      <c r="P9" s="3">
        <f>'223 коэф. благоустройства'!H7</f>
        <v>1.7294205832819076</v>
      </c>
      <c r="Q9" s="22">
        <f t="shared" si="3"/>
        <v>0.254</v>
      </c>
      <c r="R9" s="21">
        <f>'226-227 удельный вес расходов'!J6</f>
        <v>0</v>
      </c>
      <c r="S9" s="3">
        <f>'224.структ жил фонда'!F10</f>
        <v>4</v>
      </c>
      <c r="T9" s="22">
        <f t="shared" si="4"/>
        <v>0</v>
      </c>
      <c r="U9" s="21">
        <f>'226-227 удельный вес расходов'!L6</f>
        <v>5.3999999999999999E-2</v>
      </c>
      <c r="V9" s="3">
        <f>'225.коэф. концентр населения'!D10</f>
        <v>1</v>
      </c>
      <c r="W9" s="3">
        <f>'222 коэф урбанизации'!E8</f>
        <v>1</v>
      </c>
      <c r="X9" s="22">
        <f t="shared" si="5"/>
        <v>5.3999999999999999E-2</v>
      </c>
      <c r="Y9" s="3">
        <f t="shared" si="6"/>
        <v>3.7120000000000002</v>
      </c>
    </row>
    <row r="10" spans="1:26" ht="24.75" customHeight="1" x14ac:dyDescent="0.25">
      <c r="A10" s="1" t="s">
        <v>21</v>
      </c>
      <c r="B10" s="21">
        <f>'226-227 удельный вес расходов'!B7</f>
        <v>0.64500000000000002</v>
      </c>
      <c r="C10" s="3">
        <f>'217. коэф. на удорож стои ЖКУ'!C9</f>
        <v>3.9009999999999998</v>
      </c>
      <c r="D10" s="3">
        <f>'218 Коэф. дифферен-ии зар. пла'!H10</f>
        <v>1.9991840065279478</v>
      </c>
      <c r="E10" s="3">
        <f>'221.коэф. транспортной доступ'!H9</f>
        <v>2.1829999999999998</v>
      </c>
      <c r="F10" s="22">
        <f t="shared" si="0"/>
        <v>10.981</v>
      </c>
      <c r="G10" s="21">
        <f>'226-227 удельный вес расходов'!D7</f>
        <v>0.21299999999999999</v>
      </c>
      <c r="H10" s="3">
        <f>'217. коэф. на удорож стои ЖКУ'!C9</f>
        <v>3.9009999999999998</v>
      </c>
      <c r="I10" s="3">
        <f>'218 Коэф. дифферен-ии зар. пла'!H10</f>
        <v>1.9991840065279478</v>
      </c>
      <c r="J10" s="3">
        <f>'222 коэф урбанизации'!E9</f>
        <v>1</v>
      </c>
      <c r="K10" s="22">
        <f t="shared" si="1"/>
        <v>1.661</v>
      </c>
      <c r="L10" s="21">
        <f>'226-227 удельный вес расходов'!F7</f>
        <v>0</v>
      </c>
      <c r="M10" s="3">
        <f>'217. коэф. на удорож стои ЖКУ'!C9</f>
        <v>3.9009999999999998</v>
      </c>
      <c r="N10" s="22">
        <f t="shared" si="2"/>
        <v>0</v>
      </c>
      <c r="O10" s="21">
        <f>'226-227 удельный вес расходов'!H7</f>
        <v>0.115</v>
      </c>
      <c r="P10" s="3">
        <f>'223 коэф. благоустройства'!H8</f>
        <v>1.2504971300882617</v>
      </c>
      <c r="Q10" s="22">
        <f t="shared" si="3"/>
        <v>0.14399999999999999</v>
      </c>
      <c r="R10" s="21">
        <f>'226-227 удельный вес расходов'!J7</f>
        <v>0</v>
      </c>
      <c r="S10" s="3">
        <f>'224.структ жил фонда'!F11</f>
        <v>2.3340000000000001</v>
      </c>
      <c r="T10" s="22">
        <f t="shared" si="4"/>
        <v>0</v>
      </c>
      <c r="U10" s="21">
        <f>'226-227 удельный вес расходов'!L7</f>
        <v>2.7E-2</v>
      </c>
      <c r="V10" s="3">
        <f>'225.коэф. концентр населения'!D11</f>
        <v>1</v>
      </c>
      <c r="W10" s="3">
        <f>'222 коэф урбанизации'!E9</f>
        <v>1</v>
      </c>
      <c r="X10" s="22">
        <f t="shared" si="5"/>
        <v>2.7E-2</v>
      </c>
      <c r="Y10" s="3">
        <f t="shared" si="6"/>
        <v>12.813000000000001</v>
      </c>
    </row>
    <row r="11" spans="1:26" ht="24.75" customHeight="1" x14ac:dyDescent="0.25">
      <c r="A11" s="1" t="s">
        <v>22</v>
      </c>
      <c r="B11" s="21">
        <f>'226-227 удельный вес расходов'!B8</f>
        <v>0.77100000000000002</v>
      </c>
      <c r="C11" s="3">
        <f>'217. коэф. на удорож стои ЖКУ'!C10</f>
        <v>1</v>
      </c>
      <c r="D11" s="3">
        <f>'218 Коэф. дифферен-ии зар. пла'!H11</f>
        <v>1.9991840065279478</v>
      </c>
      <c r="E11" s="3">
        <f>'221.коэф. транспортной доступ'!H10</f>
        <v>2.7320000000000002</v>
      </c>
      <c r="F11" s="22">
        <f t="shared" si="0"/>
        <v>4.2110000000000003</v>
      </c>
      <c r="G11" s="21">
        <f>'226-227 удельный вес расходов'!D8</f>
        <v>0.13500000000000001</v>
      </c>
      <c r="H11" s="3">
        <f>'217. коэф. на удорож стои ЖКУ'!C10</f>
        <v>1</v>
      </c>
      <c r="I11" s="3">
        <f>'218 Коэф. дифферен-ии зар. пла'!H11</f>
        <v>1.9991840065279478</v>
      </c>
      <c r="J11" s="3">
        <f>'222 коэф урбанизации'!E10</f>
        <v>1</v>
      </c>
      <c r="K11" s="22">
        <f t="shared" si="1"/>
        <v>0.27</v>
      </c>
      <c r="L11" s="21">
        <f>'226-227 удельный вес расходов'!F8</f>
        <v>0</v>
      </c>
      <c r="M11" s="3">
        <f>'217. коэф. на удорож стои ЖКУ'!C10</f>
        <v>1</v>
      </c>
      <c r="N11" s="22">
        <f t="shared" si="2"/>
        <v>0</v>
      </c>
      <c r="O11" s="21">
        <f>'226-227 удельный вес расходов'!H8</f>
        <v>7.1999999999999995E-2</v>
      </c>
      <c r="P11" s="3">
        <f>'223 коэф. благоустройства'!H9</f>
        <v>1.2022280502529805</v>
      </c>
      <c r="Q11" s="22">
        <f t="shared" si="3"/>
        <v>8.6999999999999994E-2</v>
      </c>
      <c r="R11" s="21">
        <f>'226-227 удельный вес расходов'!J8</f>
        <v>0</v>
      </c>
      <c r="S11" s="3">
        <f>'224.структ жил фонда'!F12</f>
        <v>14.247999999999999</v>
      </c>
      <c r="T11" s="22">
        <f t="shared" si="4"/>
        <v>0</v>
      </c>
      <c r="U11" s="21">
        <f>'226-227 удельный вес расходов'!L8</f>
        <v>2.1000000000000001E-2</v>
      </c>
      <c r="V11" s="3">
        <f>'225.коэф. концентр населения'!D12</f>
        <v>1</v>
      </c>
      <c r="W11" s="3">
        <f>'222 коэф урбанизации'!E10</f>
        <v>1</v>
      </c>
      <c r="X11" s="22">
        <f t="shared" si="5"/>
        <v>2.1000000000000001E-2</v>
      </c>
      <c r="Y11" s="3">
        <f t="shared" si="6"/>
        <v>4.5890000000000004</v>
      </c>
    </row>
    <row r="12" spans="1:26" ht="24.75" customHeight="1" x14ac:dyDescent="0.25">
      <c r="A12" s="1" t="s">
        <v>23</v>
      </c>
      <c r="B12" s="21">
        <f>'226-227 удельный вес расходов'!B9</f>
        <v>0.78400000000000003</v>
      </c>
      <c r="C12" s="3">
        <f>'217. коэф. на удорож стои ЖКУ'!C11</f>
        <v>1</v>
      </c>
      <c r="D12" s="3">
        <f>'218 Коэф. дифферен-ии зар. пла'!H12</f>
        <v>1.9991840065279478</v>
      </c>
      <c r="E12" s="3">
        <f>'221.коэф. транспортной доступ'!H11</f>
        <v>0.81899999999999995</v>
      </c>
      <c r="F12" s="22">
        <f t="shared" si="0"/>
        <v>1.284</v>
      </c>
      <c r="G12" s="21">
        <f>'226-227 удельный вес расходов'!D9</f>
        <v>0.13400000000000001</v>
      </c>
      <c r="H12" s="3">
        <f>'217. коэф. на удорож стои ЖКУ'!C11</f>
        <v>1</v>
      </c>
      <c r="I12" s="3">
        <f>'218 Коэф. дифферен-ии зар. пла'!H12</f>
        <v>1.9991840065279478</v>
      </c>
      <c r="J12" s="3">
        <f>'222 коэф урбанизации'!E11</f>
        <v>1</v>
      </c>
      <c r="K12" s="22">
        <f t="shared" si="1"/>
        <v>0.26800000000000002</v>
      </c>
      <c r="L12" s="21">
        <f>'226-227 удельный вес расходов'!F9</f>
        <v>0</v>
      </c>
      <c r="M12" s="3">
        <f>'217. коэф. на удорож стои ЖКУ'!C11</f>
        <v>1</v>
      </c>
      <c r="N12" s="22">
        <f t="shared" si="2"/>
        <v>0</v>
      </c>
      <c r="O12" s="21">
        <f>'226-227 удельный вес расходов'!H9</f>
        <v>6.9000000000000006E-2</v>
      </c>
      <c r="P12" s="3">
        <f>'223 коэф. благоустройства'!H10</f>
        <v>1.1912308805002023</v>
      </c>
      <c r="Q12" s="22">
        <f t="shared" si="3"/>
        <v>8.2000000000000003E-2</v>
      </c>
      <c r="R12" s="21">
        <f>'226-227 удельный вес расходов'!J9</f>
        <v>0</v>
      </c>
      <c r="S12" s="3">
        <f>'224.структ жил фонда'!F13</f>
        <v>8.2420000000000009</v>
      </c>
      <c r="T12" s="22">
        <f t="shared" si="4"/>
        <v>0</v>
      </c>
      <c r="U12" s="21">
        <f>'226-227 удельный вес расходов'!L9</f>
        <v>1.2999999999999999E-2</v>
      </c>
      <c r="V12" s="3">
        <f>'225.коэф. концентр населения'!D13</f>
        <v>1.2370000000000001</v>
      </c>
      <c r="W12" s="3">
        <f>'222 коэф урбанизации'!E11</f>
        <v>1</v>
      </c>
      <c r="X12" s="22">
        <f t="shared" si="5"/>
        <v>1.6E-2</v>
      </c>
      <c r="Y12" s="3">
        <f t="shared" si="6"/>
        <v>1.65</v>
      </c>
    </row>
    <row r="13" spans="1:26" ht="24.75" customHeight="1" x14ac:dyDescent="0.25">
      <c r="A13" s="23" t="s">
        <v>17</v>
      </c>
      <c r="B13" s="21">
        <f>'226-227 удельный вес расходов'!B10</f>
        <v>0.44600000000000001</v>
      </c>
      <c r="C13" s="3">
        <f>'217. коэф. на удорож стои ЖКУ'!C12</f>
        <v>1</v>
      </c>
      <c r="D13" s="3">
        <f>'218 Коэф. дифферен-ии зар. пла'!H13</f>
        <v>1.1510262166103657</v>
      </c>
      <c r="E13" s="3">
        <f>'221.коэф. транспортной доступ'!H12</f>
        <v>2</v>
      </c>
      <c r="F13" s="22">
        <f t="shared" si="0"/>
        <v>1.0269999999999999</v>
      </c>
      <c r="G13" s="21">
        <f>'226-227 удельный вес расходов'!D10</f>
        <v>0.28299999999999997</v>
      </c>
      <c r="H13" s="3">
        <f>'217. коэф. на удорож стои ЖКУ'!C12</f>
        <v>1</v>
      </c>
      <c r="I13" s="3">
        <f>'218 Коэф. дифферен-ии зар. пла'!H13</f>
        <v>1.1510262166103657</v>
      </c>
      <c r="J13" s="3">
        <f>'222 коэф урбанизации'!E12</f>
        <v>1</v>
      </c>
      <c r="K13" s="22">
        <f t="shared" si="1"/>
        <v>0.32600000000000001</v>
      </c>
      <c r="L13" s="21">
        <f>'226-227 удельный вес расходов'!F10</f>
        <v>2.1000000000000001E-2</v>
      </c>
      <c r="M13" s="3">
        <f>'217. коэф. на удорож стои ЖКУ'!C12</f>
        <v>1</v>
      </c>
      <c r="N13" s="22">
        <f t="shared" si="2"/>
        <v>2.1000000000000001E-2</v>
      </c>
      <c r="O13" s="21">
        <f>'226-227 удельный вес расходов'!H10</f>
        <v>0.158</v>
      </c>
      <c r="P13" s="3">
        <f>'223 коэф. благоустройства'!H11</f>
        <v>0</v>
      </c>
      <c r="Q13" s="22">
        <f t="shared" si="3"/>
        <v>0</v>
      </c>
      <c r="R13" s="21">
        <f>'226-227 удельный вес расходов'!J10</f>
        <v>8.0000000000000002E-3</v>
      </c>
      <c r="S13" s="3">
        <f>'224.структ жил фонда'!F14</f>
        <v>0</v>
      </c>
      <c r="T13" s="22">
        <f t="shared" si="4"/>
        <v>0</v>
      </c>
      <c r="U13" s="21">
        <f>'226-227 удельный вес расходов'!L10</f>
        <v>8.4000000000000005E-2</v>
      </c>
      <c r="V13" s="3">
        <f>'225.коэф. концентр населения'!D14</f>
        <v>1.0106047216260574</v>
      </c>
      <c r="W13" s="3">
        <f>'222 коэф урбанизации'!E12</f>
        <v>1</v>
      </c>
      <c r="X13" s="22">
        <f t="shared" si="5"/>
        <v>8.5000000000000006E-2</v>
      </c>
      <c r="Y13" s="3">
        <f t="shared" si="6"/>
        <v>1.4590000000000001</v>
      </c>
      <c r="Z13" s="20"/>
    </row>
  </sheetData>
  <mergeCells count="10">
    <mergeCell ref="U4:X4"/>
    <mergeCell ref="Y4:Y5"/>
    <mergeCell ref="E1:G1"/>
    <mergeCell ref="C2:I2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87" firstPageNumber="215" orientation="landscape" useFirstPageNumber="1" r:id="rId1"/>
  <headerFooter alignWithMargins="0">
    <oddFooter>&amp;CСтраница &amp;P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5" sqref="G5"/>
    </sheetView>
  </sheetViews>
  <sheetFormatPr defaultRowHeight="18.75" x14ac:dyDescent="0.3"/>
  <cols>
    <col min="1" max="1" width="27.140625" style="7" customWidth="1"/>
    <col min="2" max="2" width="32.140625" style="7" customWidth="1"/>
    <col min="3" max="3" width="26" style="7" customWidth="1"/>
    <col min="4" max="16384" width="9.140625" style="7"/>
  </cols>
  <sheetData>
    <row r="1" spans="1:8" x14ac:dyDescent="0.3">
      <c r="A1" s="219" t="s">
        <v>135</v>
      </c>
      <c r="B1" s="220"/>
      <c r="C1" s="220"/>
      <c r="D1" s="6"/>
      <c r="E1" s="6"/>
      <c r="F1" s="6"/>
    </row>
    <row r="2" spans="1:8" x14ac:dyDescent="0.3">
      <c r="A2" s="6"/>
      <c r="B2" s="6"/>
      <c r="C2" s="6"/>
      <c r="D2" s="6"/>
      <c r="E2" s="6"/>
      <c r="F2" s="6"/>
    </row>
    <row r="3" spans="1:8" x14ac:dyDescent="0.3">
      <c r="A3" s="221" t="s">
        <v>80</v>
      </c>
      <c r="B3" s="221"/>
      <c r="C3" s="221"/>
      <c r="D3" s="221"/>
    </row>
    <row r="4" spans="1:8" ht="155.25" customHeight="1" x14ac:dyDescent="0.3">
      <c r="A4" s="70" t="s">
        <v>25</v>
      </c>
      <c r="B4" s="70" t="s">
        <v>203</v>
      </c>
      <c r="C4" s="70" t="s">
        <v>204</v>
      </c>
      <c r="D4" s="8"/>
      <c r="E4" s="9"/>
      <c r="F4" s="9"/>
    </row>
    <row r="5" spans="1:8" x14ac:dyDescent="0.3">
      <c r="A5" s="70">
        <v>1</v>
      </c>
      <c r="B5" s="70">
        <v>2</v>
      </c>
      <c r="C5" s="70">
        <v>3</v>
      </c>
      <c r="D5" s="8"/>
      <c r="E5" s="8"/>
      <c r="F5" s="8"/>
    </row>
    <row r="6" spans="1:8" ht="24" customHeight="1" x14ac:dyDescent="0.3">
      <c r="A6" s="10" t="s">
        <v>18</v>
      </c>
      <c r="B6" s="70">
        <v>2901.85</v>
      </c>
      <c r="C6" s="70">
        <f>ROUND(B6/B12,3)</f>
        <v>0.77600000000000002</v>
      </c>
      <c r="D6" s="8"/>
      <c r="E6" s="11"/>
      <c r="F6" s="8"/>
    </row>
    <row r="7" spans="1:8" ht="24" customHeight="1" x14ac:dyDescent="0.3">
      <c r="A7" s="10" t="s">
        <v>19</v>
      </c>
      <c r="B7" s="70">
        <v>4908.38</v>
      </c>
      <c r="C7" s="70">
        <f>ROUND(B7/B12,3)</f>
        <v>1.3120000000000001</v>
      </c>
      <c r="D7" s="8"/>
      <c r="E7" s="11"/>
      <c r="F7" s="8"/>
    </row>
    <row r="8" spans="1:8" ht="24" customHeight="1" x14ac:dyDescent="0.3">
      <c r="A8" s="10" t="s">
        <v>20</v>
      </c>
      <c r="B8" s="70">
        <v>5788.54</v>
      </c>
      <c r="C8" s="70">
        <f>ROUND(B8/B12,3)</f>
        <v>1.5469999999999999</v>
      </c>
      <c r="D8" s="8"/>
      <c r="E8" s="11"/>
      <c r="F8" s="8"/>
    </row>
    <row r="9" spans="1:8" ht="24" customHeight="1" x14ac:dyDescent="0.3">
      <c r="A9" s="10" t="s">
        <v>21</v>
      </c>
      <c r="B9" s="70">
        <v>14591.49</v>
      </c>
      <c r="C9" s="70">
        <f>ROUND(B9/B12,3)</f>
        <v>3.9009999999999998</v>
      </c>
      <c r="D9" s="8"/>
      <c r="E9" s="11"/>
      <c r="F9" s="8"/>
    </row>
    <row r="10" spans="1:8" ht="24" customHeight="1" x14ac:dyDescent="0.3">
      <c r="A10" s="10" t="s">
        <v>22</v>
      </c>
      <c r="B10" s="70">
        <v>3740.87</v>
      </c>
      <c r="C10" s="70">
        <f>ROUND(B10/B12,3)</f>
        <v>1</v>
      </c>
      <c r="D10" s="8"/>
      <c r="E10" s="11"/>
      <c r="F10" s="8"/>
    </row>
    <row r="11" spans="1:8" ht="24" customHeight="1" x14ac:dyDescent="0.3">
      <c r="A11" s="10" t="s">
        <v>23</v>
      </c>
      <c r="B11" s="16">
        <v>3740.87</v>
      </c>
      <c r="C11" s="70">
        <f>ROUND(B11/B12,3)</f>
        <v>1</v>
      </c>
      <c r="D11" s="8"/>
      <c r="E11" s="11"/>
      <c r="F11" s="8"/>
      <c r="H11" s="7">
        <v>0</v>
      </c>
    </row>
    <row r="12" spans="1:8" ht="24" customHeight="1" x14ac:dyDescent="0.3">
      <c r="A12" s="125" t="s">
        <v>28</v>
      </c>
      <c r="B12" s="16">
        <v>3740.87</v>
      </c>
      <c r="C12" s="16">
        <v>1</v>
      </c>
      <c r="D12" s="12"/>
      <c r="E12" s="8"/>
      <c r="F12" s="8"/>
    </row>
    <row r="13" spans="1:8" x14ac:dyDescent="0.3">
      <c r="D13" s="13"/>
    </row>
    <row r="14" spans="1:8" x14ac:dyDescent="0.3">
      <c r="A14" s="7" t="s">
        <v>95</v>
      </c>
    </row>
    <row r="15" spans="1:8" ht="54.75" customHeight="1" x14ac:dyDescent="0.3">
      <c r="A15" s="222" t="s">
        <v>96</v>
      </c>
      <c r="B15" s="223"/>
      <c r="C15" s="223"/>
    </row>
  </sheetData>
  <mergeCells count="3">
    <mergeCell ref="A1:C1"/>
    <mergeCell ref="A3:D3"/>
    <mergeCell ref="A15:C15"/>
  </mergeCells>
  <pageMargins left="0.70866141732283472" right="0.70866141732283472" top="0.74803149606299213" bottom="0.74803149606299213" header="0.31496062992125984" footer="0.31496062992125984"/>
  <pageSetup paperSize="9" firstPageNumber="217" orientation="portrait" useFirstPageNumber="1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4" sqref="B4:B5"/>
    </sheetView>
  </sheetViews>
  <sheetFormatPr defaultRowHeight="18.75" x14ac:dyDescent="0.3"/>
  <cols>
    <col min="1" max="1" width="28" style="126" customWidth="1"/>
    <col min="2" max="2" width="17.28515625" style="126" customWidth="1"/>
    <col min="3" max="3" width="22.85546875" style="126" customWidth="1"/>
    <col min="4" max="4" width="21.5703125" style="126" customWidth="1"/>
    <col min="5" max="5" width="18.42578125" style="126" customWidth="1"/>
    <col min="6" max="6" width="22.28515625" style="126" customWidth="1"/>
    <col min="7" max="7" width="21" style="126" customWidth="1"/>
    <col min="8" max="8" width="28.7109375" style="126" customWidth="1"/>
    <col min="9" max="16384" width="9.140625" style="126"/>
  </cols>
  <sheetData>
    <row r="1" spans="1:8" x14ac:dyDescent="0.3">
      <c r="A1" s="225" t="s">
        <v>24</v>
      </c>
      <c r="B1" s="225"/>
      <c r="C1" s="225"/>
      <c r="D1" s="225"/>
      <c r="E1" s="225"/>
      <c r="F1" s="225"/>
      <c r="G1" s="225"/>
      <c r="H1" s="225"/>
    </row>
    <row r="2" spans="1:8" x14ac:dyDescent="0.3">
      <c r="A2" s="127"/>
      <c r="B2" s="225" t="s">
        <v>127</v>
      </c>
      <c r="C2" s="225"/>
      <c r="D2" s="225"/>
      <c r="E2" s="225"/>
      <c r="F2" s="225"/>
      <c r="G2" s="225"/>
      <c r="H2" s="127"/>
    </row>
    <row r="3" spans="1:8" x14ac:dyDescent="0.3">
      <c r="A3" s="127" t="s">
        <v>79</v>
      </c>
      <c r="B3" s="127"/>
      <c r="C3" s="127"/>
      <c r="D3" s="127"/>
      <c r="E3" s="127"/>
      <c r="F3" s="127"/>
      <c r="G3" s="127"/>
      <c r="H3" s="127"/>
    </row>
    <row r="4" spans="1:8" ht="12.75" customHeight="1" x14ac:dyDescent="0.3">
      <c r="A4" s="224" t="s">
        <v>25</v>
      </c>
      <c r="B4" s="224" t="s">
        <v>128</v>
      </c>
      <c r="C4" s="224" t="s">
        <v>26</v>
      </c>
      <c r="D4" s="224" t="s">
        <v>115</v>
      </c>
      <c r="E4" s="224" t="s">
        <v>116</v>
      </c>
      <c r="F4" s="224" t="s">
        <v>37</v>
      </c>
      <c r="G4" s="224" t="s">
        <v>117</v>
      </c>
      <c r="H4" s="224" t="s">
        <v>118</v>
      </c>
    </row>
    <row r="5" spans="1:8" ht="163.5" customHeight="1" x14ac:dyDescent="0.3">
      <c r="A5" s="224"/>
      <c r="B5" s="224"/>
      <c r="C5" s="224"/>
      <c r="D5" s="224"/>
      <c r="E5" s="224"/>
      <c r="F5" s="224"/>
      <c r="G5" s="224"/>
      <c r="H5" s="224"/>
    </row>
    <row r="6" spans="1:8" x14ac:dyDescent="0.3">
      <c r="A6" s="128">
        <v>1</v>
      </c>
      <c r="B6" s="129">
        <v>2</v>
      </c>
      <c r="C6" s="129">
        <v>3</v>
      </c>
      <c r="D6" s="129">
        <v>4</v>
      </c>
      <c r="E6" s="129">
        <v>5</v>
      </c>
      <c r="F6" s="129">
        <v>6</v>
      </c>
      <c r="G6" s="129">
        <v>7</v>
      </c>
      <c r="H6" s="129">
        <v>9</v>
      </c>
    </row>
    <row r="7" spans="1:8" ht="18" customHeight="1" x14ac:dyDescent="0.3">
      <c r="A7" s="130" t="s">
        <v>18</v>
      </c>
      <c r="B7" s="131">
        <v>6787</v>
      </c>
      <c r="C7" s="132">
        <f t="shared" ref="C7:C12" si="0">ROUND(B7/B$13,3)</f>
        <v>0.85699999999999998</v>
      </c>
      <c r="D7" s="129">
        <v>2.2000000000000002</v>
      </c>
      <c r="E7" s="133">
        <v>0.25</v>
      </c>
      <c r="F7" s="133">
        <f>D7+E7</f>
        <v>2.4500000000000002</v>
      </c>
      <c r="G7" s="133">
        <f>'219 коэф. на дисперстность'!E5</f>
        <v>1.0097244732576987</v>
      </c>
      <c r="H7" s="133">
        <f>F7*G7/'220ред взвешан коэ на диф з.п'!G13</f>
        <v>1.0093125089683239</v>
      </c>
    </row>
    <row r="8" spans="1:8" ht="18" customHeight="1" x14ac:dyDescent="0.3">
      <c r="A8" s="130" t="s">
        <v>19</v>
      </c>
      <c r="B8" s="131">
        <v>368</v>
      </c>
      <c r="C8" s="132">
        <f t="shared" si="0"/>
        <v>4.5999999999999999E-2</v>
      </c>
      <c r="D8" s="129">
        <v>2.2000000000000002</v>
      </c>
      <c r="E8" s="133">
        <v>0.25</v>
      </c>
      <c r="F8" s="133">
        <f t="shared" ref="F8:F12" si="1">D8+E8</f>
        <v>2.4500000000000002</v>
      </c>
      <c r="G8" s="133">
        <f>'219 коэф. на дисперстность'!E6</f>
        <v>2</v>
      </c>
      <c r="H8" s="133">
        <f>F8*G8/'220ред взвешан коэ на диф з.п'!G13</f>
        <v>1.9991840065279478</v>
      </c>
    </row>
    <row r="9" spans="1:8" ht="18" customHeight="1" x14ac:dyDescent="0.3">
      <c r="A9" s="130" t="s">
        <v>20</v>
      </c>
      <c r="B9" s="131">
        <v>387</v>
      </c>
      <c r="C9" s="132">
        <f t="shared" si="0"/>
        <v>4.9000000000000002E-2</v>
      </c>
      <c r="D9" s="129">
        <v>2.2000000000000002</v>
      </c>
      <c r="E9" s="133">
        <v>0.25</v>
      </c>
      <c r="F9" s="133">
        <f t="shared" si="1"/>
        <v>2.4500000000000002</v>
      </c>
      <c r="G9" s="133">
        <f>'219 коэф. на дисперстность'!E7</f>
        <v>2</v>
      </c>
      <c r="H9" s="133">
        <f>F9*G9/'220ред взвешан коэ на диф з.п'!G13</f>
        <v>1.9991840065279478</v>
      </c>
    </row>
    <row r="10" spans="1:8" ht="18" customHeight="1" x14ac:dyDescent="0.3">
      <c r="A10" s="130" t="s">
        <v>21</v>
      </c>
      <c r="B10" s="131">
        <v>181</v>
      </c>
      <c r="C10" s="132">
        <f t="shared" si="0"/>
        <v>2.3E-2</v>
      </c>
      <c r="D10" s="129">
        <v>2.2000000000000002</v>
      </c>
      <c r="E10" s="133">
        <v>0.25</v>
      </c>
      <c r="F10" s="133">
        <f t="shared" si="1"/>
        <v>2.4500000000000002</v>
      </c>
      <c r="G10" s="133">
        <f>'219 коэф. на дисперстность'!E8</f>
        <v>2</v>
      </c>
      <c r="H10" s="133">
        <f>F10*G10/'220ред взвешан коэ на диф з.п'!G13</f>
        <v>1.9991840065279478</v>
      </c>
    </row>
    <row r="11" spans="1:8" ht="18" customHeight="1" x14ac:dyDescent="0.3">
      <c r="A11" s="130" t="s">
        <v>22</v>
      </c>
      <c r="B11" s="131">
        <v>122</v>
      </c>
      <c r="C11" s="132">
        <f t="shared" si="0"/>
        <v>1.4999999999999999E-2</v>
      </c>
      <c r="D11" s="129">
        <v>2.2000000000000002</v>
      </c>
      <c r="E11" s="133">
        <v>0.25</v>
      </c>
      <c r="F11" s="133">
        <f t="shared" si="1"/>
        <v>2.4500000000000002</v>
      </c>
      <c r="G11" s="133">
        <f>'219 коэф. на дисперстность'!E9</f>
        <v>2</v>
      </c>
      <c r="H11" s="133">
        <f>F11*G11/'220ред взвешан коэ на диф з.п'!G13</f>
        <v>1.9991840065279478</v>
      </c>
    </row>
    <row r="12" spans="1:8" ht="18" customHeight="1" x14ac:dyDescent="0.3">
      <c r="A12" s="130" t="s">
        <v>23</v>
      </c>
      <c r="B12" s="131">
        <v>76</v>
      </c>
      <c r="C12" s="132">
        <f t="shared" si="0"/>
        <v>0.01</v>
      </c>
      <c r="D12" s="129">
        <v>2.2000000000000002</v>
      </c>
      <c r="E12" s="133">
        <v>0.25</v>
      </c>
      <c r="F12" s="133">
        <f t="shared" si="1"/>
        <v>2.4500000000000002</v>
      </c>
      <c r="G12" s="133">
        <f>'219 коэф. на дисперстность'!E10</f>
        <v>2</v>
      </c>
      <c r="H12" s="133">
        <f>F12*G12/'220ред взвешан коэ на диф з.п'!G13</f>
        <v>1.9991840065279478</v>
      </c>
    </row>
    <row r="13" spans="1:8" x14ac:dyDescent="0.3">
      <c r="A13" s="134"/>
      <c r="B13" s="135">
        <f>B7+B8+B9+B10+B11+B12</f>
        <v>7921</v>
      </c>
      <c r="C13" s="136">
        <f>SUM(C7:C12)</f>
        <v>1</v>
      </c>
      <c r="D13" s="137">
        <v>2.2000000000000002</v>
      </c>
      <c r="E13" s="137">
        <v>0.25</v>
      </c>
      <c r="F13" s="133">
        <f>D13+E13</f>
        <v>2.4500000000000002</v>
      </c>
      <c r="G13" s="133">
        <f>'219 коэф. на дисперстность'!E11</f>
        <v>1.1514960232293903</v>
      </c>
      <c r="H13" s="133">
        <f>F13*G13/'220ред взвешан коэ на диф з.п'!G13</f>
        <v>1.1510262166103657</v>
      </c>
    </row>
    <row r="15" spans="1:8" x14ac:dyDescent="0.3">
      <c r="B15" s="126" t="s">
        <v>78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218" orientation="landscape" useFirstPageNumber="1" r:id="rId1"/>
  <headerFoot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XFD1048576"/>
    </sheetView>
  </sheetViews>
  <sheetFormatPr defaultRowHeight="18.75" x14ac:dyDescent="0.3"/>
  <cols>
    <col min="1" max="1" width="30" style="126" customWidth="1"/>
    <col min="2" max="2" width="17.85546875" style="126" customWidth="1"/>
    <col min="3" max="3" width="26.85546875" style="126" customWidth="1"/>
    <col min="4" max="4" width="25.7109375" style="126" customWidth="1"/>
    <col min="5" max="5" width="25.42578125" style="126" customWidth="1"/>
    <col min="6" max="16384" width="9.140625" style="126"/>
  </cols>
  <sheetData>
    <row r="1" spans="1:5" x14ac:dyDescent="0.3">
      <c r="A1" s="226" t="s">
        <v>24</v>
      </c>
      <c r="B1" s="226"/>
      <c r="C1" s="226"/>
      <c r="D1" s="226"/>
      <c r="E1" s="226"/>
    </row>
    <row r="2" spans="1:5" ht="19.5" customHeight="1" x14ac:dyDescent="0.3">
      <c r="A2" s="227" t="s">
        <v>129</v>
      </c>
      <c r="B2" s="227"/>
      <c r="C2" s="227"/>
      <c r="D2" s="227"/>
      <c r="E2" s="227"/>
    </row>
    <row r="3" spans="1:5" ht="146.25" customHeight="1" x14ac:dyDescent="0.3">
      <c r="A3" s="138" t="s">
        <v>25</v>
      </c>
      <c r="B3" s="138" t="s">
        <v>144</v>
      </c>
      <c r="C3" s="138" t="s">
        <v>130</v>
      </c>
      <c r="D3" s="138" t="s">
        <v>145</v>
      </c>
      <c r="E3" s="138" t="s">
        <v>146</v>
      </c>
    </row>
    <row r="4" spans="1:5" x14ac:dyDescent="0.3">
      <c r="A4" s="128">
        <v>1</v>
      </c>
      <c r="B4" s="129">
        <v>2</v>
      </c>
      <c r="C4" s="129">
        <v>3</v>
      </c>
      <c r="D4" s="129">
        <v>4</v>
      </c>
      <c r="E4" s="129">
        <v>5</v>
      </c>
    </row>
    <row r="5" spans="1:5" ht="19.5" customHeight="1" x14ac:dyDescent="0.3">
      <c r="A5" s="130" t="s">
        <v>18</v>
      </c>
      <c r="B5" s="131">
        <v>6787</v>
      </c>
      <c r="C5" s="128">
        <v>66</v>
      </c>
      <c r="D5" s="133">
        <f t="shared" ref="D5:D11" si="0">C5/B5</f>
        <v>9.7244732576985422E-3</v>
      </c>
      <c r="E5" s="139">
        <f t="shared" ref="E5:E10" si="1">D5+1</f>
        <v>1.0097244732576987</v>
      </c>
    </row>
    <row r="6" spans="1:5" ht="19.5" customHeight="1" x14ac:dyDescent="0.3">
      <c r="A6" s="130" t="s">
        <v>19</v>
      </c>
      <c r="B6" s="131">
        <v>368</v>
      </c>
      <c r="C6" s="131">
        <v>368</v>
      </c>
      <c r="D6" s="133">
        <f t="shared" si="0"/>
        <v>1</v>
      </c>
      <c r="E6" s="139">
        <f t="shared" si="1"/>
        <v>2</v>
      </c>
    </row>
    <row r="7" spans="1:5" ht="19.5" customHeight="1" x14ac:dyDescent="0.3">
      <c r="A7" s="130" t="s">
        <v>20</v>
      </c>
      <c r="B7" s="131">
        <v>387</v>
      </c>
      <c r="C7" s="131">
        <v>387</v>
      </c>
      <c r="D7" s="133">
        <f t="shared" si="0"/>
        <v>1</v>
      </c>
      <c r="E7" s="139">
        <f t="shared" si="1"/>
        <v>2</v>
      </c>
    </row>
    <row r="8" spans="1:5" ht="19.5" customHeight="1" x14ac:dyDescent="0.3">
      <c r="A8" s="130" t="s">
        <v>21</v>
      </c>
      <c r="B8" s="131">
        <v>181</v>
      </c>
      <c r="C8" s="131">
        <v>181</v>
      </c>
      <c r="D8" s="133">
        <f t="shared" si="0"/>
        <v>1</v>
      </c>
      <c r="E8" s="139">
        <f t="shared" si="1"/>
        <v>2</v>
      </c>
    </row>
    <row r="9" spans="1:5" ht="19.5" customHeight="1" x14ac:dyDescent="0.3">
      <c r="A9" s="130" t="s">
        <v>22</v>
      </c>
      <c r="B9" s="131">
        <v>122</v>
      </c>
      <c r="C9" s="131">
        <v>122</v>
      </c>
      <c r="D9" s="133">
        <f t="shared" si="0"/>
        <v>1</v>
      </c>
      <c r="E9" s="139">
        <f t="shared" si="1"/>
        <v>2</v>
      </c>
    </row>
    <row r="10" spans="1:5" ht="19.5" customHeight="1" x14ac:dyDescent="0.3">
      <c r="A10" s="130" t="s">
        <v>23</v>
      </c>
      <c r="B10" s="131">
        <v>76</v>
      </c>
      <c r="C10" s="131">
        <v>76</v>
      </c>
      <c r="D10" s="133">
        <f t="shared" si="0"/>
        <v>1</v>
      </c>
      <c r="E10" s="139">
        <f t="shared" si="1"/>
        <v>2</v>
      </c>
    </row>
    <row r="11" spans="1:5" x14ac:dyDescent="0.3">
      <c r="A11" s="134" t="s">
        <v>17</v>
      </c>
      <c r="B11" s="140">
        <f>B5+B6+B7+B8+B9+B10</f>
        <v>7921</v>
      </c>
      <c r="C11" s="141">
        <f>C5+C6+C7+C8+C9+C10</f>
        <v>1200</v>
      </c>
      <c r="D11" s="142">
        <f t="shared" si="0"/>
        <v>0.15149602322939024</v>
      </c>
      <c r="E11" s="137">
        <f>1+D11</f>
        <v>1.1514960232293903</v>
      </c>
    </row>
    <row r="14" spans="1:5" x14ac:dyDescent="0.3">
      <c r="A14" s="126" t="s">
        <v>97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firstPageNumber="219" orientation="landscape" useFirstPageNumber="1" r:id="rId1"/>
  <headerFoot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zoomScaleNormal="100" workbookViewId="0">
      <selection activeCell="I18" sqref="I18"/>
    </sheetView>
  </sheetViews>
  <sheetFormatPr defaultRowHeight="12.75" x14ac:dyDescent="0.2"/>
  <cols>
    <col min="1" max="1" width="23.28515625" style="143" customWidth="1"/>
    <col min="2" max="2" width="14" style="143" customWidth="1"/>
    <col min="3" max="3" width="18.85546875" style="143" customWidth="1"/>
    <col min="4" max="4" width="17" style="143" customWidth="1"/>
    <col min="5" max="5" width="26.5703125" style="143" customWidth="1"/>
    <col min="6" max="6" width="16" style="143" customWidth="1"/>
    <col min="7" max="7" width="17.85546875" style="143" customWidth="1"/>
    <col min="8" max="16384" width="9.140625" style="143"/>
  </cols>
  <sheetData>
    <row r="2" spans="1:8" ht="15.75" x14ac:dyDescent="0.2">
      <c r="A2" s="228" t="s">
        <v>32</v>
      </c>
      <c r="B2" s="228"/>
      <c r="C2" s="228"/>
      <c r="D2" s="228"/>
      <c r="E2" s="228"/>
      <c r="F2" s="228"/>
      <c r="G2" s="228"/>
      <c r="H2" s="228"/>
    </row>
    <row r="3" spans="1:8" ht="15.75" x14ac:dyDescent="0.2">
      <c r="A3" s="228" t="s">
        <v>131</v>
      </c>
      <c r="B3" s="228"/>
      <c r="C3" s="228"/>
      <c r="D3" s="228"/>
      <c r="E3" s="228"/>
      <c r="F3" s="228"/>
      <c r="G3" s="228"/>
      <c r="H3" s="228"/>
    </row>
    <row r="4" spans="1:8" ht="15.75" x14ac:dyDescent="0.2">
      <c r="A4" s="144"/>
      <c r="B4" s="144"/>
      <c r="C4" s="144"/>
      <c r="D4" s="144"/>
      <c r="E4" s="144"/>
      <c r="F4" s="144"/>
      <c r="G4" s="144"/>
      <c r="H4" s="144"/>
    </row>
    <row r="5" spans="1:8" ht="178.5" customHeight="1" x14ac:dyDescent="0.2">
      <c r="A5" s="145" t="s">
        <v>33</v>
      </c>
      <c r="B5" s="145" t="s">
        <v>147</v>
      </c>
      <c r="C5" s="145" t="s">
        <v>136</v>
      </c>
      <c r="D5" s="145" t="s">
        <v>34</v>
      </c>
      <c r="E5" s="145" t="s">
        <v>137</v>
      </c>
      <c r="F5" s="145" t="s">
        <v>35</v>
      </c>
      <c r="G5" s="145" t="s">
        <v>81</v>
      </c>
      <c r="H5" s="144"/>
    </row>
    <row r="6" spans="1:8" ht="15.75" x14ac:dyDescent="0.2">
      <c r="A6" s="146">
        <v>1</v>
      </c>
      <c r="B6" s="147">
        <v>2</v>
      </c>
      <c r="C6" s="148">
        <v>3</v>
      </c>
      <c r="D6" s="149">
        <v>4</v>
      </c>
      <c r="E6" s="149">
        <v>5</v>
      </c>
      <c r="F6" s="149">
        <v>6</v>
      </c>
      <c r="G6" s="149">
        <v>7</v>
      </c>
      <c r="H6" s="144"/>
    </row>
    <row r="7" spans="1:8" ht="18.75" x14ac:dyDescent="0.25">
      <c r="A7" s="150" t="s">
        <v>18</v>
      </c>
      <c r="B7" s="151">
        <v>6787</v>
      </c>
      <c r="C7" s="152">
        <v>2.2000000000000002</v>
      </c>
      <c r="D7" s="153">
        <v>0.25</v>
      </c>
      <c r="E7" s="153">
        <f>C7+D7</f>
        <v>2.4500000000000002</v>
      </c>
      <c r="F7" s="153">
        <f>ROUND(B7/$B$13,3)</f>
        <v>0.85699999999999998</v>
      </c>
      <c r="G7" s="153">
        <f>ROUND(E7*F7,3)</f>
        <v>2.1</v>
      </c>
      <c r="H7" s="144"/>
    </row>
    <row r="8" spans="1:8" ht="18.75" x14ac:dyDescent="0.25">
      <c r="A8" s="150" t="s">
        <v>19</v>
      </c>
      <c r="B8" s="151">
        <v>368</v>
      </c>
      <c r="C8" s="152">
        <v>2.2000000000000002</v>
      </c>
      <c r="D8" s="153">
        <v>0.25</v>
      </c>
      <c r="E8" s="153">
        <f t="shared" ref="E8:E13" si="0">C8+D8</f>
        <v>2.4500000000000002</v>
      </c>
      <c r="F8" s="153">
        <f t="shared" ref="F8:F12" si="1">ROUND(B8/$B$13,3)</f>
        <v>4.5999999999999999E-2</v>
      </c>
      <c r="G8" s="153">
        <f>ROUND(E8*F8,3)</f>
        <v>0.113</v>
      </c>
      <c r="H8" s="144"/>
    </row>
    <row r="9" spans="1:8" ht="18.75" x14ac:dyDescent="0.25">
      <c r="A9" s="150" t="s">
        <v>20</v>
      </c>
      <c r="B9" s="151">
        <v>387</v>
      </c>
      <c r="C9" s="152">
        <v>2.2000000000000002</v>
      </c>
      <c r="D9" s="153">
        <v>0.25</v>
      </c>
      <c r="E9" s="153">
        <f t="shared" si="0"/>
        <v>2.4500000000000002</v>
      </c>
      <c r="F9" s="153">
        <f t="shared" si="1"/>
        <v>4.9000000000000002E-2</v>
      </c>
      <c r="G9" s="153">
        <f t="shared" ref="G9:G12" si="2">ROUND(E9*F9,3)</f>
        <v>0.12</v>
      </c>
      <c r="H9" s="144"/>
    </row>
    <row r="10" spans="1:8" ht="18.75" x14ac:dyDescent="0.25">
      <c r="A10" s="150" t="s">
        <v>21</v>
      </c>
      <c r="B10" s="151">
        <v>181</v>
      </c>
      <c r="C10" s="152">
        <v>2.2000000000000002</v>
      </c>
      <c r="D10" s="153">
        <v>0.25</v>
      </c>
      <c r="E10" s="153">
        <f t="shared" si="0"/>
        <v>2.4500000000000002</v>
      </c>
      <c r="F10" s="153">
        <f t="shared" si="1"/>
        <v>2.3E-2</v>
      </c>
      <c r="G10" s="153">
        <f t="shared" si="2"/>
        <v>5.6000000000000001E-2</v>
      </c>
      <c r="H10" s="144"/>
    </row>
    <row r="11" spans="1:8" ht="18.75" x14ac:dyDescent="0.25">
      <c r="A11" s="150" t="s">
        <v>22</v>
      </c>
      <c r="B11" s="151">
        <v>122</v>
      </c>
      <c r="C11" s="152">
        <v>2.2000000000000002</v>
      </c>
      <c r="D11" s="153">
        <v>0.25</v>
      </c>
      <c r="E11" s="153">
        <f t="shared" si="0"/>
        <v>2.4500000000000002</v>
      </c>
      <c r="F11" s="153">
        <f t="shared" si="1"/>
        <v>1.4999999999999999E-2</v>
      </c>
      <c r="G11" s="153">
        <f t="shared" si="2"/>
        <v>3.6999999999999998E-2</v>
      </c>
      <c r="H11" s="144"/>
    </row>
    <row r="12" spans="1:8" ht="18.75" x14ac:dyDescent="0.25">
      <c r="A12" s="150" t="s">
        <v>23</v>
      </c>
      <c r="B12" s="151">
        <v>76</v>
      </c>
      <c r="C12" s="152">
        <v>2.2000000000000002</v>
      </c>
      <c r="D12" s="153">
        <v>0.25</v>
      </c>
      <c r="E12" s="153">
        <f t="shared" si="0"/>
        <v>2.4500000000000002</v>
      </c>
      <c r="F12" s="153">
        <f t="shared" si="1"/>
        <v>0.01</v>
      </c>
      <c r="G12" s="153">
        <f t="shared" si="2"/>
        <v>2.5000000000000001E-2</v>
      </c>
      <c r="H12" s="144"/>
    </row>
    <row r="13" spans="1:8" ht="15.75" x14ac:dyDescent="0.2">
      <c r="A13" s="154" t="s">
        <v>36</v>
      </c>
      <c r="B13" s="155">
        <f>B7+B8+B9+B10+B11+B12</f>
        <v>7921</v>
      </c>
      <c r="C13" s="153">
        <v>2.2000000000000002</v>
      </c>
      <c r="D13" s="156">
        <v>0.25</v>
      </c>
      <c r="E13" s="153">
        <f t="shared" si="0"/>
        <v>2.4500000000000002</v>
      </c>
      <c r="F13" s="156">
        <f>B13/$B$13</f>
        <v>1</v>
      </c>
      <c r="G13" s="157">
        <f>SUM(G7:G12)</f>
        <v>2.4510000000000001</v>
      </c>
      <c r="H13" s="158"/>
    </row>
    <row r="14" spans="1:8" x14ac:dyDescent="0.2">
      <c r="B14" s="159"/>
      <c r="C14" s="159"/>
      <c r="D14" s="159"/>
      <c r="E14" s="159"/>
      <c r="F14" s="159"/>
      <c r="G14" s="159"/>
    </row>
    <row r="15" spans="1:8" x14ac:dyDescent="0.2">
      <c r="F15" s="160"/>
    </row>
    <row r="16" spans="1:8" x14ac:dyDescent="0.2">
      <c r="A16" s="161" t="s">
        <v>98</v>
      </c>
    </row>
    <row r="18" spans="1:7" ht="27.75" customHeight="1" x14ac:dyDescent="0.2">
      <c r="A18" s="229" t="s">
        <v>99</v>
      </c>
      <c r="B18" s="230"/>
      <c r="C18" s="230"/>
      <c r="D18" s="230"/>
      <c r="E18" s="230"/>
      <c r="F18" s="230"/>
      <c r="G18" s="230"/>
    </row>
  </sheetData>
  <mergeCells count="3">
    <mergeCell ref="A2:H2"/>
    <mergeCell ref="A3:H3"/>
    <mergeCell ref="A18:G18"/>
  </mergeCells>
  <pageMargins left="0.70866141732283472" right="0.70866141732283472" top="0.74803149606299213" bottom="0.74803149606299213" header="0.31496062992125984" footer="0.31496062992125984"/>
  <pageSetup paperSize="9" firstPageNumber="220" orientation="landscape" useFirstPageNumber="1" r:id="rId1"/>
  <headerFooter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G16" sqref="A1:XFD1048576"/>
    </sheetView>
  </sheetViews>
  <sheetFormatPr defaultRowHeight="12.75" x14ac:dyDescent="0.2"/>
  <cols>
    <col min="1" max="1" width="19.28515625" style="143" customWidth="1"/>
    <col min="2" max="2" width="18" style="143" customWidth="1"/>
    <col min="3" max="3" width="17" style="143" customWidth="1"/>
    <col min="4" max="4" width="14.7109375" style="143" customWidth="1"/>
    <col min="5" max="6" width="15.7109375" style="143" customWidth="1"/>
    <col min="7" max="7" width="17.28515625" style="143" customWidth="1"/>
    <col min="8" max="8" width="14.42578125" style="143" customWidth="1"/>
    <col min="9" max="16384" width="9.140625" style="143"/>
  </cols>
  <sheetData>
    <row r="1" spans="1:10" ht="15.75" x14ac:dyDescent="0.25">
      <c r="A1" s="232" t="s">
        <v>132</v>
      </c>
      <c r="B1" s="232"/>
      <c r="C1" s="232"/>
      <c r="D1" s="232"/>
      <c r="E1" s="232"/>
      <c r="F1" s="232"/>
      <c r="G1" s="232"/>
      <c r="H1" s="232"/>
    </row>
    <row r="2" spans="1:10" ht="15.75" x14ac:dyDescent="0.25">
      <c r="A2" s="35" t="s">
        <v>82</v>
      </c>
      <c r="B2" s="35"/>
      <c r="C2" s="35"/>
      <c r="D2" s="35"/>
      <c r="E2" s="35"/>
      <c r="F2" s="35"/>
      <c r="G2" s="35"/>
      <c r="H2" s="35"/>
    </row>
    <row r="3" spans="1:10" ht="15.75" x14ac:dyDescent="0.2">
      <c r="A3" s="233" t="s">
        <v>25</v>
      </c>
      <c r="B3" s="233" t="s">
        <v>205</v>
      </c>
      <c r="C3" s="234" t="s">
        <v>87</v>
      </c>
      <c r="D3" s="233" t="s">
        <v>84</v>
      </c>
      <c r="E3" s="234" t="s">
        <v>94</v>
      </c>
      <c r="F3" s="162"/>
      <c r="G3" s="233" t="s">
        <v>93</v>
      </c>
      <c r="H3" s="234" t="s">
        <v>83</v>
      </c>
    </row>
    <row r="4" spans="1:10" ht="95.25" customHeight="1" x14ac:dyDescent="0.2">
      <c r="A4" s="233"/>
      <c r="B4" s="233"/>
      <c r="C4" s="235"/>
      <c r="D4" s="233"/>
      <c r="E4" s="235"/>
      <c r="F4" s="163" t="s">
        <v>90</v>
      </c>
      <c r="G4" s="233"/>
      <c r="H4" s="235"/>
      <c r="I4" s="161" t="s">
        <v>85</v>
      </c>
    </row>
    <row r="5" spans="1:10" ht="15.75" x14ac:dyDescent="0.25">
      <c r="A5" s="164">
        <v>1</v>
      </c>
      <c r="B5" s="165">
        <v>2</v>
      </c>
      <c r="C5" s="165">
        <v>3</v>
      </c>
      <c r="D5" s="165">
        <v>4</v>
      </c>
      <c r="E5" s="165">
        <v>5</v>
      </c>
      <c r="F5" s="165">
        <v>6</v>
      </c>
      <c r="G5" s="165">
        <v>7</v>
      </c>
      <c r="H5" s="165">
        <v>80</v>
      </c>
    </row>
    <row r="6" spans="1:10" ht="20.25" customHeight="1" x14ac:dyDescent="0.2">
      <c r="A6" s="166" t="s">
        <v>18</v>
      </c>
      <c r="B6" s="85">
        <f>ROUND(C6/E6,3)</f>
        <v>7.5</v>
      </c>
      <c r="C6" s="167">
        <v>15</v>
      </c>
      <c r="D6" s="85">
        <f>ROUND(B6/$B$12,3)</f>
        <v>0.10299999999999999</v>
      </c>
      <c r="E6" s="168">
        <v>2</v>
      </c>
      <c r="F6" s="168">
        <v>1</v>
      </c>
      <c r="G6" s="85">
        <f>E6/E12</f>
        <v>0.25</v>
      </c>
      <c r="H6" s="85">
        <f t="shared" ref="H6:H12" si="0">D6+G6</f>
        <v>0.35299999999999998</v>
      </c>
      <c r="I6" s="143">
        <f>B6/F12</f>
        <v>1.25</v>
      </c>
      <c r="J6" s="143">
        <f>B6/I6</f>
        <v>6</v>
      </c>
    </row>
    <row r="7" spans="1:10" ht="20.25" customHeight="1" x14ac:dyDescent="0.2">
      <c r="A7" s="166" t="s">
        <v>19</v>
      </c>
      <c r="B7" s="85">
        <f t="shared" ref="B7:B11" si="1">ROUND(C7/E7,3)</f>
        <v>45</v>
      </c>
      <c r="C7" s="167">
        <v>45</v>
      </c>
      <c r="D7" s="85">
        <f>B7/B12</f>
        <v>0.61749571183533447</v>
      </c>
      <c r="E7" s="168">
        <v>1</v>
      </c>
      <c r="F7" s="168">
        <v>1</v>
      </c>
      <c r="G7" s="85">
        <f>E7/E12</f>
        <v>0.125</v>
      </c>
      <c r="H7" s="85">
        <f t="shared" si="0"/>
        <v>0.74249571183533447</v>
      </c>
      <c r="I7" s="143">
        <f>B7/F12</f>
        <v>7.5</v>
      </c>
    </row>
    <row r="8" spans="1:10" ht="20.25" customHeight="1" x14ac:dyDescent="0.2">
      <c r="A8" s="166" t="s">
        <v>20</v>
      </c>
      <c r="B8" s="85">
        <f t="shared" si="1"/>
        <v>100</v>
      </c>
      <c r="C8" s="167">
        <v>100</v>
      </c>
      <c r="D8" s="85">
        <f>ROUND(B8/$B$12,3)</f>
        <v>1.3720000000000001</v>
      </c>
      <c r="E8" s="168">
        <v>1</v>
      </c>
      <c r="F8" s="168">
        <v>1</v>
      </c>
      <c r="G8" s="85">
        <f>E8/E12</f>
        <v>0.125</v>
      </c>
      <c r="H8" s="85">
        <f t="shared" si="0"/>
        <v>1.4970000000000001</v>
      </c>
      <c r="I8" s="143">
        <f>B8/F12</f>
        <v>16.666666666666668</v>
      </c>
    </row>
    <row r="9" spans="1:10" ht="20.25" customHeight="1" x14ac:dyDescent="0.2">
      <c r="A9" s="166" t="s">
        <v>21</v>
      </c>
      <c r="B9" s="85">
        <f t="shared" si="1"/>
        <v>150</v>
      </c>
      <c r="C9" s="167">
        <v>150</v>
      </c>
      <c r="D9" s="85">
        <f>ROUND(B9/$B$12,3)</f>
        <v>2.0579999999999998</v>
      </c>
      <c r="E9" s="168">
        <v>1</v>
      </c>
      <c r="F9" s="168">
        <v>1</v>
      </c>
      <c r="G9" s="85">
        <f>E9/E12</f>
        <v>0.125</v>
      </c>
      <c r="H9" s="85">
        <f t="shared" si="0"/>
        <v>2.1829999999999998</v>
      </c>
      <c r="I9" s="143">
        <f>B9/F12</f>
        <v>25</v>
      </c>
    </row>
    <row r="10" spans="1:10" ht="20.25" customHeight="1" x14ac:dyDescent="0.2">
      <c r="A10" s="166" t="s">
        <v>22</v>
      </c>
      <c r="B10" s="85">
        <f t="shared" si="1"/>
        <v>190</v>
      </c>
      <c r="C10" s="167">
        <v>190</v>
      </c>
      <c r="D10" s="85">
        <f>ROUND(B10/$B$12,3)</f>
        <v>2.6070000000000002</v>
      </c>
      <c r="E10" s="168">
        <v>1</v>
      </c>
      <c r="F10" s="168">
        <v>1</v>
      </c>
      <c r="G10" s="85">
        <f>E10/E12</f>
        <v>0.125</v>
      </c>
      <c r="H10" s="85">
        <f t="shared" si="0"/>
        <v>2.7320000000000002</v>
      </c>
      <c r="I10" s="143">
        <f>B10/F12</f>
        <v>31.666666666666668</v>
      </c>
    </row>
    <row r="11" spans="1:10" ht="20.25" customHeight="1" x14ac:dyDescent="0.2">
      <c r="A11" s="166" t="s">
        <v>23</v>
      </c>
      <c r="B11" s="85">
        <f t="shared" si="1"/>
        <v>41.5</v>
      </c>
      <c r="C11" s="167">
        <v>83</v>
      </c>
      <c r="D11" s="85">
        <f>ROUND(B11/$B$12,3)</f>
        <v>0.56899999999999995</v>
      </c>
      <c r="E11" s="168">
        <v>2</v>
      </c>
      <c r="F11" s="168">
        <v>1</v>
      </c>
      <c r="G11" s="85">
        <f>E11/E12</f>
        <v>0.25</v>
      </c>
      <c r="H11" s="85">
        <f t="shared" si="0"/>
        <v>0.81899999999999995</v>
      </c>
      <c r="I11" s="143">
        <f>B11/F12</f>
        <v>6.916666666666667</v>
      </c>
    </row>
    <row r="12" spans="1:10" ht="20.25" customHeight="1" x14ac:dyDescent="0.25">
      <c r="A12" s="169" t="s">
        <v>31</v>
      </c>
      <c r="B12" s="85">
        <f>C12/E12</f>
        <v>72.875</v>
      </c>
      <c r="C12" s="170">
        <f>SUM(C6:C11)</f>
        <v>583</v>
      </c>
      <c r="D12" s="171">
        <v>1</v>
      </c>
      <c r="E12" s="170">
        <f>E11+E10+E9+E8+E7+E6</f>
        <v>8</v>
      </c>
      <c r="F12" s="170">
        <f>F11+F10+F9+F8+F7+F6</f>
        <v>6</v>
      </c>
      <c r="G12" s="172">
        <v>1</v>
      </c>
      <c r="H12" s="85">
        <f t="shared" si="0"/>
        <v>2</v>
      </c>
      <c r="I12" s="143">
        <f>B12/F12</f>
        <v>12.145833333333334</v>
      </c>
    </row>
    <row r="14" spans="1:10" ht="15.75" x14ac:dyDescent="0.25">
      <c r="B14" s="35" t="s">
        <v>91</v>
      </c>
      <c r="C14" s="35"/>
      <c r="D14" s="35"/>
      <c r="E14" s="35"/>
      <c r="F14" s="35"/>
    </row>
    <row r="15" spans="1:10" ht="15.75" x14ac:dyDescent="0.25">
      <c r="B15" s="35"/>
      <c r="C15" s="35"/>
      <c r="D15" s="35"/>
      <c r="E15" s="35"/>
      <c r="F15" s="35"/>
    </row>
    <row r="16" spans="1:10" ht="15.75" customHeight="1" x14ac:dyDescent="0.25">
      <c r="A16" s="231" t="s">
        <v>88</v>
      </c>
      <c r="B16" s="230"/>
      <c r="C16" s="231" t="s">
        <v>86</v>
      </c>
      <c r="D16" s="230"/>
      <c r="E16" s="231" t="s">
        <v>89</v>
      </c>
      <c r="F16" s="231"/>
      <c r="G16" s="35" t="s">
        <v>92</v>
      </c>
    </row>
    <row r="17" spans="1:6" ht="15.75" x14ac:dyDescent="0.25">
      <c r="B17" s="35"/>
      <c r="C17" s="35"/>
      <c r="D17" s="35"/>
      <c r="E17" s="35"/>
      <c r="F17" s="35"/>
    </row>
    <row r="18" spans="1:6" ht="15.75" x14ac:dyDescent="0.25">
      <c r="A18" s="161"/>
      <c r="B18" s="35"/>
      <c r="C18" s="35" t="s">
        <v>100</v>
      </c>
      <c r="D18" s="35"/>
      <c r="E18" s="35" t="s">
        <v>101</v>
      </c>
      <c r="F18" s="35"/>
    </row>
    <row r="19" spans="1:6" ht="15.75" x14ac:dyDescent="0.25">
      <c r="B19" s="35"/>
      <c r="C19" s="35" t="s">
        <v>102</v>
      </c>
      <c r="D19" s="35"/>
      <c r="E19" s="35" t="s">
        <v>103</v>
      </c>
      <c r="F19" s="35"/>
    </row>
    <row r="20" spans="1:6" ht="15.75" x14ac:dyDescent="0.25">
      <c r="B20" s="35"/>
      <c r="C20" s="35"/>
      <c r="D20" s="35"/>
      <c r="E20" s="35"/>
      <c r="F20" s="35"/>
    </row>
    <row r="21" spans="1:6" ht="15.75" x14ac:dyDescent="0.25">
      <c r="B21" s="35"/>
      <c r="C21" s="35"/>
      <c r="D21" s="35"/>
      <c r="E21" s="35"/>
      <c r="F21" s="35"/>
    </row>
    <row r="22" spans="1:6" ht="15.75" x14ac:dyDescent="0.25">
      <c r="B22" s="35"/>
      <c r="C22" s="35"/>
      <c r="D22" s="35"/>
      <c r="E22" s="35"/>
      <c r="F22" s="35"/>
    </row>
  </sheetData>
  <mergeCells count="11">
    <mergeCell ref="A16:B16"/>
    <mergeCell ref="C16:D16"/>
    <mergeCell ref="E16:F16"/>
    <mergeCell ref="A1:H1"/>
    <mergeCell ref="A3:A4"/>
    <mergeCell ref="B3:B4"/>
    <mergeCell ref="C3:C4"/>
    <mergeCell ref="D3:D4"/>
    <mergeCell ref="E3:E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firstPageNumber="221" orientation="landscape" useFirstPageNumber="1" r:id="rId1"/>
  <headerFooter>
    <oddFooter>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J11" sqref="J11"/>
    </sheetView>
  </sheetViews>
  <sheetFormatPr defaultRowHeight="12.75" x14ac:dyDescent="0.2"/>
  <cols>
    <col min="1" max="1" width="19.28515625" style="143" customWidth="1"/>
    <col min="2" max="2" width="17.85546875" style="143" customWidth="1"/>
    <col min="3" max="3" width="16.85546875" style="143" customWidth="1"/>
    <col min="4" max="4" width="15.7109375" style="143" customWidth="1"/>
    <col min="5" max="5" width="14.7109375" style="143" customWidth="1"/>
    <col min="6" max="16384" width="9.140625" style="143"/>
  </cols>
  <sheetData>
    <row r="1" spans="1:5" ht="15.75" x14ac:dyDescent="0.25">
      <c r="A1" s="232" t="s">
        <v>133</v>
      </c>
      <c r="B1" s="232"/>
      <c r="C1" s="232"/>
      <c r="D1" s="232"/>
      <c r="E1" s="232"/>
    </row>
    <row r="2" spans="1:5" ht="15.75" x14ac:dyDescent="0.25">
      <c r="A2" s="35" t="s">
        <v>119</v>
      </c>
      <c r="B2" s="35"/>
      <c r="C2" s="35"/>
      <c r="D2" s="35"/>
      <c r="E2" s="35"/>
    </row>
    <row r="3" spans="1:5" x14ac:dyDescent="0.2">
      <c r="A3" s="233" t="s">
        <v>25</v>
      </c>
      <c r="B3" s="234" t="s">
        <v>148</v>
      </c>
      <c r="C3" s="236" t="s">
        <v>149</v>
      </c>
      <c r="D3" s="234" t="s">
        <v>38</v>
      </c>
      <c r="E3" s="234" t="s">
        <v>104</v>
      </c>
    </row>
    <row r="4" spans="1:5" ht="54.75" customHeight="1" x14ac:dyDescent="0.2">
      <c r="A4" s="233"/>
      <c r="B4" s="235"/>
      <c r="C4" s="236"/>
      <c r="D4" s="235"/>
      <c r="E4" s="235"/>
    </row>
    <row r="5" spans="1:5" ht="15.75" x14ac:dyDescent="0.25">
      <c r="A5" s="164">
        <v>1</v>
      </c>
      <c r="B5" s="173">
        <v>2</v>
      </c>
      <c r="C5" s="174">
        <v>3</v>
      </c>
      <c r="D5" s="165">
        <v>4</v>
      </c>
      <c r="E5" s="165">
        <v>5</v>
      </c>
    </row>
    <row r="6" spans="1:5" ht="20.25" customHeight="1" x14ac:dyDescent="0.2">
      <c r="A6" s="166" t="s">
        <v>18</v>
      </c>
      <c r="B6" s="151">
        <v>6787</v>
      </c>
      <c r="C6" s="175"/>
      <c r="D6" s="85">
        <f>C6/B6</f>
        <v>0</v>
      </c>
      <c r="E6" s="85">
        <f>D6+1</f>
        <v>1</v>
      </c>
    </row>
    <row r="7" spans="1:5" ht="20.25" customHeight="1" x14ac:dyDescent="0.2">
      <c r="A7" s="166" t="s">
        <v>19</v>
      </c>
      <c r="B7" s="151">
        <v>368</v>
      </c>
      <c r="C7" s="175"/>
      <c r="D7" s="85">
        <f t="shared" ref="D7:D12" si="0">C7/B7</f>
        <v>0</v>
      </c>
      <c r="E7" s="85">
        <f t="shared" ref="E7:E12" si="1">D7+1</f>
        <v>1</v>
      </c>
    </row>
    <row r="8" spans="1:5" ht="20.25" customHeight="1" x14ac:dyDescent="0.2">
      <c r="A8" s="166" t="s">
        <v>20</v>
      </c>
      <c r="B8" s="151">
        <v>387</v>
      </c>
      <c r="C8" s="175"/>
      <c r="D8" s="85">
        <f t="shared" si="0"/>
        <v>0</v>
      </c>
      <c r="E8" s="85">
        <f t="shared" si="1"/>
        <v>1</v>
      </c>
    </row>
    <row r="9" spans="1:5" ht="20.25" customHeight="1" x14ac:dyDescent="0.2">
      <c r="A9" s="166" t="s">
        <v>21</v>
      </c>
      <c r="B9" s="151">
        <v>181</v>
      </c>
      <c r="C9" s="175"/>
      <c r="D9" s="85">
        <f t="shared" si="0"/>
        <v>0</v>
      </c>
      <c r="E9" s="85">
        <f t="shared" si="1"/>
        <v>1</v>
      </c>
    </row>
    <row r="10" spans="1:5" ht="20.25" customHeight="1" x14ac:dyDescent="0.2">
      <c r="A10" s="166" t="s">
        <v>22</v>
      </c>
      <c r="B10" s="151">
        <v>122</v>
      </c>
      <c r="C10" s="175"/>
      <c r="D10" s="85">
        <f t="shared" si="0"/>
        <v>0</v>
      </c>
      <c r="E10" s="85">
        <f t="shared" si="1"/>
        <v>1</v>
      </c>
    </row>
    <row r="11" spans="1:5" ht="20.25" customHeight="1" x14ac:dyDescent="0.2">
      <c r="A11" s="166" t="s">
        <v>23</v>
      </c>
      <c r="B11" s="151">
        <v>76</v>
      </c>
      <c r="C11" s="175"/>
      <c r="D11" s="85">
        <f t="shared" si="0"/>
        <v>0</v>
      </c>
      <c r="E11" s="85">
        <f t="shared" si="1"/>
        <v>1</v>
      </c>
    </row>
    <row r="12" spans="1:5" ht="16.5" thickBot="1" x14ac:dyDescent="0.3">
      <c r="A12" s="169" t="s">
        <v>31</v>
      </c>
      <c r="B12" s="176">
        <f>B6+B7+B8+B9+B10+B11</f>
        <v>7921</v>
      </c>
      <c r="C12" s="177">
        <f>SUM(C6:C11)</f>
        <v>0</v>
      </c>
      <c r="D12" s="85">
        <f t="shared" si="0"/>
        <v>0</v>
      </c>
      <c r="E12" s="85">
        <f t="shared" si="1"/>
        <v>1</v>
      </c>
    </row>
    <row r="13" spans="1:5" ht="13.5" thickTop="1" x14ac:dyDescent="0.2"/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222" orientation="portrait" useFirstPageNumber="1" r:id="rId1"/>
  <headerFooter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3" sqref="C3"/>
    </sheetView>
  </sheetViews>
  <sheetFormatPr defaultRowHeight="12.75" x14ac:dyDescent="0.2"/>
  <cols>
    <col min="1" max="1" width="20.140625" style="143" customWidth="1"/>
    <col min="2" max="2" width="15.7109375" style="143" customWidth="1"/>
    <col min="3" max="3" width="16.42578125" style="143" customWidth="1"/>
    <col min="4" max="4" width="16.7109375" style="143" customWidth="1"/>
    <col min="5" max="5" width="16" style="143" customWidth="1"/>
    <col min="6" max="6" width="19" style="143" customWidth="1"/>
    <col min="7" max="7" width="21.85546875" style="143" customWidth="1"/>
    <col min="8" max="8" width="13" style="143" customWidth="1"/>
    <col min="9" max="16384" width="9.140625" style="143"/>
  </cols>
  <sheetData>
    <row r="1" spans="1:8" ht="29.25" customHeight="1" x14ac:dyDescent="0.25">
      <c r="B1" s="237" t="s">
        <v>257</v>
      </c>
      <c r="C1" s="237"/>
      <c r="D1" s="237"/>
      <c r="E1" s="237"/>
      <c r="F1" s="237"/>
      <c r="G1" s="237"/>
    </row>
    <row r="2" spans="1:8" ht="24.75" customHeight="1" x14ac:dyDescent="0.2">
      <c r="A2" s="161" t="s">
        <v>109</v>
      </c>
    </row>
    <row r="3" spans="1:8" ht="124.5" customHeight="1" x14ac:dyDescent="0.2">
      <c r="A3" s="173" t="s">
        <v>1</v>
      </c>
      <c r="B3" s="173" t="s">
        <v>150</v>
      </c>
      <c r="C3" s="173" t="s">
        <v>106</v>
      </c>
      <c r="D3" s="173" t="s">
        <v>152</v>
      </c>
      <c r="E3" s="173" t="s">
        <v>107</v>
      </c>
      <c r="F3" s="173" t="s">
        <v>151</v>
      </c>
      <c r="G3" s="173" t="s">
        <v>108</v>
      </c>
      <c r="H3" s="173" t="s">
        <v>105</v>
      </c>
    </row>
    <row r="4" spans="1:8" ht="15.75" x14ac:dyDescent="0.2">
      <c r="A4" s="178">
        <v>1</v>
      </c>
      <c r="B4" s="178">
        <v>2</v>
      </c>
      <c r="C4" s="178">
        <v>3</v>
      </c>
      <c r="D4" s="178">
        <v>4</v>
      </c>
      <c r="E4" s="178">
        <v>5</v>
      </c>
      <c r="F4" s="178">
        <v>6</v>
      </c>
      <c r="G4" s="178">
        <v>7</v>
      </c>
      <c r="H4" s="178">
        <v>8</v>
      </c>
    </row>
    <row r="5" spans="1:8" ht="18" customHeight="1" x14ac:dyDescent="0.25">
      <c r="A5" s="166" t="s">
        <v>18</v>
      </c>
      <c r="B5" s="179">
        <v>270.10199999999998</v>
      </c>
      <c r="C5" s="179">
        <f>1+B5/B11</f>
        <v>1.387832961680779</v>
      </c>
      <c r="D5" s="180">
        <v>36.299999999999997</v>
      </c>
      <c r="E5" s="179">
        <f>1+D5/D11</f>
        <v>1.532258064516129</v>
      </c>
      <c r="F5" s="180">
        <v>49.984000000000002</v>
      </c>
      <c r="G5" s="179">
        <f>1+F5/F11</f>
        <v>1.4971800865370271</v>
      </c>
      <c r="H5" s="179">
        <f>C5*E5*G5</f>
        <v>3.1837807741689659</v>
      </c>
    </row>
    <row r="6" spans="1:8" ht="18" customHeight="1" x14ac:dyDescent="0.25">
      <c r="A6" s="166" t="s">
        <v>19</v>
      </c>
      <c r="B6" s="179">
        <v>94.474999999999994</v>
      </c>
      <c r="C6" s="179">
        <f>1+B6/B11</f>
        <v>1.1356543789190439</v>
      </c>
      <c r="D6" s="180">
        <v>7.2</v>
      </c>
      <c r="E6" s="179">
        <f>1+D6/D11</f>
        <v>1.1055718475073313</v>
      </c>
      <c r="F6" s="180">
        <v>13.368</v>
      </c>
      <c r="G6" s="179">
        <f>1+F6/F11</f>
        <v>1.1329686178942657</v>
      </c>
      <c r="H6" s="179">
        <f t="shared" ref="H6:H10" si="0">C6*E6*G6</f>
        <v>1.4224959269141757</v>
      </c>
    </row>
    <row r="7" spans="1:8" ht="18" customHeight="1" x14ac:dyDescent="0.25">
      <c r="A7" s="166" t="s">
        <v>20</v>
      </c>
      <c r="B7" s="179">
        <v>189.07</v>
      </c>
      <c r="C7" s="179">
        <f>1+B7/B11</f>
        <v>1.2714810629502369</v>
      </c>
      <c r="D7" s="180">
        <v>12.8</v>
      </c>
      <c r="E7" s="179">
        <f>1+D7/D11</f>
        <v>1.1876832844574781</v>
      </c>
      <c r="F7" s="180">
        <v>14.6</v>
      </c>
      <c r="G7" s="179">
        <f>1+F7/F11</f>
        <v>1.1452230566469388</v>
      </c>
      <c r="H7" s="179">
        <f t="shared" si="0"/>
        <v>1.7294205832819076</v>
      </c>
    </row>
    <row r="8" spans="1:8" ht="18" customHeight="1" x14ac:dyDescent="0.25">
      <c r="A8" s="166" t="s">
        <v>21</v>
      </c>
      <c r="B8" s="179">
        <v>71.799000000000007</v>
      </c>
      <c r="C8" s="179">
        <f>1+B8/B11</f>
        <v>1.1030944562266043</v>
      </c>
      <c r="D8" s="180">
        <v>2.2999999999999998</v>
      </c>
      <c r="E8" s="179">
        <f>1+D8/D11</f>
        <v>1.033724340175953</v>
      </c>
      <c r="F8" s="180">
        <v>9.7159999999999993</v>
      </c>
      <c r="G8" s="179">
        <f>1+F8/F11</f>
        <v>1.0966429601631273</v>
      </c>
      <c r="H8" s="179">
        <f t="shared" si="0"/>
        <v>1.2504971300882617</v>
      </c>
    </row>
    <row r="9" spans="1:8" ht="18" customHeight="1" x14ac:dyDescent="0.25">
      <c r="A9" s="166" t="s">
        <v>22</v>
      </c>
      <c r="B9" s="179">
        <v>29.792999999999999</v>
      </c>
      <c r="C9" s="179">
        <f>1+B9/B11</f>
        <v>1.0427790517188154</v>
      </c>
      <c r="D9" s="180">
        <v>6</v>
      </c>
      <c r="E9" s="179">
        <f>1+D9/D11</f>
        <v>1.0879765395894427</v>
      </c>
      <c r="F9" s="180">
        <v>6</v>
      </c>
      <c r="G9" s="179">
        <f>1+F9/F11</f>
        <v>1.0596807082110709</v>
      </c>
      <c r="H9" s="179">
        <f t="shared" si="0"/>
        <v>1.2022280502529805</v>
      </c>
    </row>
    <row r="10" spans="1:8" ht="18" customHeight="1" x14ac:dyDescent="0.25">
      <c r="A10" s="166" t="s">
        <v>23</v>
      </c>
      <c r="B10" s="179">
        <v>41.2</v>
      </c>
      <c r="C10" s="179">
        <f>1+B10/B11</f>
        <v>1.0591580885045209</v>
      </c>
      <c r="D10" s="180">
        <v>3.6</v>
      </c>
      <c r="E10" s="179">
        <f>1+D10/D11</f>
        <v>1.0527859237536656</v>
      </c>
      <c r="F10" s="180">
        <v>6.867</v>
      </c>
      <c r="G10" s="179">
        <f>1+F10/F11</f>
        <v>1.0683045705475704</v>
      </c>
      <c r="H10" s="179">
        <f t="shared" si="0"/>
        <v>1.1912308805002023</v>
      </c>
    </row>
    <row r="11" spans="1:8" ht="18" customHeight="1" x14ac:dyDescent="0.25">
      <c r="A11" s="180" t="s">
        <v>17</v>
      </c>
      <c r="B11" s="179">
        <f>SUM(B5:B10)</f>
        <v>696.43899999999996</v>
      </c>
      <c r="C11" s="180"/>
      <c r="D11" s="180">
        <f>SUM(D5:D10)</f>
        <v>68.199999999999989</v>
      </c>
      <c r="E11" s="180"/>
      <c r="F11" s="180">
        <f>SUM(F5:F10)</f>
        <v>100.535</v>
      </c>
      <c r="G11" s="180"/>
      <c r="H11" s="180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6" firstPageNumber="223" orientation="landscape" useFirstPageNumber="1" r:id="rId1"/>
  <headerFooter>
    <oddFooter>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4" zoomScaleNormal="100" workbookViewId="0">
      <selection activeCell="I29" sqref="I29:I30"/>
    </sheetView>
  </sheetViews>
  <sheetFormatPr defaultRowHeight="12.75" x14ac:dyDescent="0.2"/>
  <cols>
    <col min="1" max="1" width="24" style="143" customWidth="1"/>
    <col min="2" max="2" width="20.42578125" style="143" customWidth="1"/>
    <col min="3" max="4" width="22" style="143" customWidth="1"/>
    <col min="5" max="5" width="26.140625" style="143" customWidth="1"/>
    <col min="6" max="6" width="18.7109375" style="143" customWidth="1"/>
    <col min="7" max="16384" width="9.140625" style="143"/>
  </cols>
  <sheetData>
    <row r="1" spans="1:7" ht="15.75" x14ac:dyDescent="0.25">
      <c r="A1" s="238" t="s">
        <v>24</v>
      </c>
      <c r="B1" s="238"/>
      <c r="C1" s="238"/>
      <c r="D1" s="238"/>
      <c r="E1" s="238"/>
      <c r="F1" s="238"/>
      <c r="G1" s="35"/>
    </row>
    <row r="2" spans="1:7" ht="15.75" x14ac:dyDescent="0.25">
      <c r="A2" s="181"/>
      <c r="B2" s="181"/>
      <c r="C2" s="181"/>
      <c r="D2" s="181"/>
      <c r="E2" s="181"/>
      <c r="F2" s="181"/>
      <c r="G2" s="35"/>
    </row>
    <row r="3" spans="1:7" ht="15.75" x14ac:dyDescent="0.25">
      <c r="A3" s="239" t="s">
        <v>134</v>
      </c>
      <c r="B3" s="239"/>
      <c r="C3" s="239"/>
      <c r="D3" s="239"/>
      <c r="E3" s="239"/>
      <c r="F3" s="239"/>
      <c r="G3" s="35"/>
    </row>
    <row r="4" spans="1:7" ht="15.75" x14ac:dyDescent="0.25">
      <c r="A4" s="182" t="s">
        <v>110</v>
      </c>
      <c r="B4" s="182"/>
      <c r="C4" s="182"/>
      <c r="D4" s="182"/>
      <c r="E4" s="182"/>
      <c r="F4" s="182"/>
      <c r="G4" s="35"/>
    </row>
    <row r="5" spans="1:7" ht="15.75" x14ac:dyDescent="0.25">
      <c r="A5" s="233" t="s">
        <v>25</v>
      </c>
      <c r="B5" s="233" t="s">
        <v>141</v>
      </c>
      <c r="C5" s="233" t="s">
        <v>142</v>
      </c>
      <c r="D5" s="233" t="s">
        <v>29</v>
      </c>
      <c r="E5" s="233" t="s">
        <v>30</v>
      </c>
      <c r="F5" s="233" t="s">
        <v>111</v>
      </c>
      <c r="G5" s="35"/>
    </row>
    <row r="6" spans="1:7" ht="82.5" customHeight="1" x14ac:dyDescent="0.25">
      <c r="A6" s="233"/>
      <c r="B6" s="233"/>
      <c r="C6" s="233"/>
      <c r="D6" s="233"/>
      <c r="E6" s="233"/>
      <c r="F6" s="233"/>
      <c r="G6" s="35"/>
    </row>
    <row r="7" spans="1:7" ht="15.75" x14ac:dyDescent="0.25">
      <c r="A7" s="164">
        <v>1</v>
      </c>
      <c r="B7" s="165">
        <v>2</v>
      </c>
      <c r="C7" s="165">
        <v>3</v>
      </c>
      <c r="D7" s="165">
        <v>4</v>
      </c>
      <c r="E7" s="165">
        <v>5</v>
      </c>
      <c r="F7" s="165">
        <v>6</v>
      </c>
      <c r="G7" s="35"/>
    </row>
    <row r="8" spans="1:7" ht="18" customHeight="1" x14ac:dyDescent="0.3">
      <c r="A8" s="166" t="s">
        <v>18</v>
      </c>
      <c r="B8" s="131">
        <v>6787</v>
      </c>
      <c r="C8" s="183">
        <v>7244.2</v>
      </c>
      <c r="D8" s="184">
        <f>C8/B8</f>
        <v>1.0673640783851481</v>
      </c>
      <c r="E8" s="184"/>
      <c r="F8" s="185">
        <f>ROUND(D8/E14,3)</f>
        <v>0.47799999999999998</v>
      </c>
      <c r="G8" s="35"/>
    </row>
    <row r="9" spans="1:7" ht="18.75" x14ac:dyDescent="0.3">
      <c r="A9" s="166" t="s">
        <v>19</v>
      </c>
      <c r="B9" s="131">
        <v>368</v>
      </c>
      <c r="C9" s="183">
        <v>915</v>
      </c>
      <c r="D9" s="184">
        <f t="shared" ref="D9:D13" si="0">C9/B9</f>
        <v>2.4864130434782608</v>
      </c>
      <c r="E9" s="184"/>
      <c r="F9" s="185">
        <f>ROUND(D9/E14,3)</f>
        <v>1.1120000000000001</v>
      </c>
      <c r="G9" s="35"/>
    </row>
    <row r="10" spans="1:7" ht="18" customHeight="1" x14ac:dyDescent="0.3">
      <c r="A10" s="166" t="s">
        <v>20</v>
      </c>
      <c r="B10" s="131">
        <v>387</v>
      </c>
      <c r="C10" s="183">
        <v>3311.8</v>
      </c>
      <c r="D10" s="184">
        <f t="shared" si="0"/>
        <v>8.5576227390180879</v>
      </c>
      <c r="E10" s="184"/>
      <c r="F10" s="185">
        <f>ROUND(D10/E14,)</f>
        <v>4</v>
      </c>
      <c r="G10" s="35"/>
    </row>
    <row r="11" spans="1:7" ht="18" customHeight="1" x14ac:dyDescent="0.3">
      <c r="A11" s="166" t="s">
        <v>21</v>
      </c>
      <c r="B11" s="131">
        <v>181</v>
      </c>
      <c r="C11" s="183">
        <v>944</v>
      </c>
      <c r="D11" s="184">
        <f t="shared" si="0"/>
        <v>5.2154696132596685</v>
      </c>
      <c r="E11" s="184"/>
      <c r="F11" s="185">
        <f>ROUND(D11/E14,3)</f>
        <v>2.3340000000000001</v>
      </c>
      <c r="G11" s="35"/>
    </row>
    <row r="12" spans="1:7" ht="18" customHeight="1" x14ac:dyDescent="0.3">
      <c r="A12" s="166" t="s">
        <v>22</v>
      </c>
      <c r="B12" s="131">
        <v>122</v>
      </c>
      <c r="C12" s="183">
        <v>3885</v>
      </c>
      <c r="D12" s="184">
        <f t="shared" si="0"/>
        <v>31.844262295081968</v>
      </c>
      <c r="E12" s="184"/>
      <c r="F12" s="185">
        <f>ROUND(D12/E14,3)</f>
        <v>14.247999999999999</v>
      </c>
      <c r="G12" s="35"/>
    </row>
    <row r="13" spans="1:7" ht="18" customHeight="1" x14ac:dyDescent="0.3">
      <c r="A13" s="166" t="s">
        <v>23</v>
      </c>
      <c r="B13" s="131">
        <v>76</v>
      </c>
      <c r="C13" s="183">
        <v>1400</v>
      </c>
      <c r="D13" s="184">
        <f t="shared" si="0"/>
        <v>18.421052631578949</v>
      </c>
      <c r="E13" s="184"/>
      <c r="F13" s="185">
        <f>ROUND(D13/E14,3)</f>
        <v>8.2420000000000009</v>
      </c>
      <c r="G13" s="35"/>
    </row>
    <row r="14" spans="1:7" ht="15.75" x14ac:dyDescent="0.25">
      <c r="A14" s="186" t="s">
        <v>17</v>
      </c>
      <c r="B14" s="187">
        <f>B8+B9+B10+B11+B12+B13</f>
        <v>7921</v>
      </c>
      <c r="C14" s="187">
        <f>C8+C9+C10+C11+C12+C13</f>
        <v>17700</v>
      </c>
      <c r="D14" s="188">
        <f>C14/B14</f>
        <v>2.2345663426335061</v>
      </c>
      <c r="E14" s="188">
        <f>ROUND(C14/B14,3)</f>
        <v>2.2349999999999999</v>
      </c>
      <c r="F14" s="188"/>
      <c r="G14" s="35"/>
    </row>
    <row r="15" spans="1:7" ht="15.75" x14ac:dyDescent="0.25">
      <c r="A15" s="35"/>
      <c r="B15" s="35"/>
      <c r="C15" s="35"/>
      <c r="D15" s="35"/>
      <c r="E15" s="35"/>
      <c r="F15" s="35"/>
      <c r="G15" s="35"/>
    </row>
    <row r="16" spans="1:7" ht="15.75" x14ac:dyDescent="0.25">
      <c r="A16" s="35" t="s">
        <v>112</v>
      </c>
      <c r="B16" s="35"/>
      <c r="C16" s="35"/>
      <c r="D16" s="35"/>
      <c r="E16" s="35"/>
      <c r="F16" s="35"/>
      <c r="G16" s="35"/>
    </row>
    <row r="17" spans="1:7" ht="15.75" x14ac:dyDescent="0.25">
      <c r="A17" s="35"/>
      <c r="B17" s="35"/>
      <c r="C17" s="35"/>
      <c r="D17" s="35"/>
      <c r="E17" s="35"/>
      <c r="F17" s="35"/>
      <c r="G17" s="35"/>
    </row>
    <row r="18" spans="1:7" ht="15.75" x14ac:dyDescent="0.25">
      <c r="A18" s="35" t="s">
        <v>39</v>
      </c>
      <c r="B18" s="35"/>
      <c r="C18" s="35"/>
      <c r="D18" s="35"/>
      <c r="E18" s="35"/>
      <c r="F18" s="35"/>
      <c r="G18" s="35"/>
    </row>
    <row r="19" spans="1:7" ht="15.75" x14ac:dyDescent="0.25">
      <c r="A19" s="35" t="s">
        <v>40</v>
      </c>
      <c r="B19" s="35"/>
      <c r="C19" s="35"/>
      <c r="D19" s="35"/>
      <c r="E19" s="35"/>
      <c r="F19" s="35"/>
      <c r="G19" s="35"/>
    </row>
    <row r="20" spans="1:7" ht="15.75" x14ac:dyDescent="0.25">
      <c r="A20" s="35"/>
      <c r="B20" s="35"/>
      <c r="C20" s="35"/>
      <c r="D20" s="35"/>
      <c r="E20" s="35"/>
      <c r="F20" s="35"/>
      <c r="G20" s="35"/>
    </row>
  </sheetData>
  <mergeCells count="8">
    <mergeCell ref="A1:F1"/>
    <mergeCell ref="A3:F3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firstPageNumber="224" orientation="landscape" useFirstPageNumber="1" r:id="rId1"/>
  <headerFooter>
    <oddFooter>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XFD1048576"/>
    </sheetView>
  </sheetViews>
  <sheetFormatPr defaultRowHeight="12.75" x14ac:dyDescent="0.2"/>
  <cols>
    <col min="1" max="1" width="28.140625" style="143" customWidth="1"/>
    <col min="2" max="2" width="16.140625" style="143" customWidth="1"/>
    <col min="3" max="3" width="24" style="143" customWidth="1"/>
    <col min="4" max="4" width="25.28515625" style="143" customWidth="1"/>
    <col min="5" max="16384" width="9.140625" style="143"/>
  </cols>
  <sheetData>
    <row r="1" spans="1:6" ht="15.75" x14ac:dyDescent="0.25">
      <c r="A1" s="35"/>
      <c r="B1" s="35"/>
      <c r="C1" s="232" t="s">
        <v>0</v>
      </c>
      <c r="D1" s="232"/>
      <c r="E1" s="35"/>
      <c r="F1" s="35"/>
    </row>
    <row r="2" spans="1:6" ht="15.75" x14ac:dyDescent="0.25">
      <c r="A2" s="232" t="s">
        <v>27</v>
      </c>
      <c r="B2" s="232"/>
      <c r="C2" s="232"/>
      <c r="D2" s="232"/>
      <c r="E2" s="232"/>
      <c r="F2" s="232"/>
    </row>
    <row r="3" spans="1:6" ht="15.75" x14ac:dyDescent="0.25">
      <c r="A3" s="232" t="s">
        <v>138</v>
      </c>
      <c r="B3" s="232"/>
      <c r="C3" s="232"/>
      <c r="D3" s="232"/>
      <c r="E3" s="232"/>
      <c r="F3" s="232"/>
    </row>
    <row r="4" spans="1:6" ht="15.75" x14ac:dyDescent="0.25">
      <c r="A4" s="35"/>
      <c r="B4" s="35"/>
      <c r="C4" s="35"/>
      <c r="D4" s="35"/>
      <c r="E4" s="35"/>
      <c r="F4" s="35"/>
    </row>
    <row r="5" spans="1:6" ht="15.75" x14ac:dyDescent="0.25">
      <c r="A5" s="35" t="s">
        <v>114</v>
      </c>
      <c r="B5" s="35"/>
      <c r="C5" s="35"/>
      <c r="D5" s="35"/>
      <c r="E5" s="35"/>
      <c r="F5" s="35"/>
    </row>
    <row r="6" spans="1:6" ht="109.5" customHeight="1" x14ac:dyDescent="0.25">
      <c r="A6" s="173" t="s">
        <v>1</v>
      </c>
      <c r="B6" s="173" t="s">
        <v>139</v>
      </c>
      <c r="C6" s="173" t="s">
        <v>140</v>
      </c>
      <c r="D6" s="173" t="s">
        <v>113</v>
      </c>
      <c r="E6" s="35"/>
      <c r="F6" s="35"/>
    </row>
    <row r="7" spans="1:6" ht="15.75" x14ac:dyDescent="0.25">
      <c r="A7" s="165">
        <v>1</v>
      </c>
      <c r="B7" s="165">
        <v>2</v>
      </c>
      <c r="C7" s="165">
        <v>3</v>
      </c>
      <c r="D7" s="165">
        <v>4</v>
      </c>
      <c r="E7" s="35"/>
      <c r="F7" s="35"/>
    </row>
    <row r="8" spans="1:6" ht="19.5" customHeight="1" x14ac:dyDescent="0.3">
      <c r="A8" s="166" t="s">
        <v>18</v>
      </c>
      <c r="B8" s="131">
        <v>6787</v>
      </c>
      <c r="C8" s="165">
        <v>6721</v>
      </c>
      <c r="D8" s="184">
        <f>1+ROUND((B8-C8)/B8,3)</f>
        <v>1.01</v>
      </c>
      <c r="E8" s="35"/>
      <c r="F8" s="35"/>
    </row>
    <row r="9" spans="1:6" ht="19.5" customHeight="1" x14ac:dyDescent="0.3">
      <c r="A9" s="166" t="s">
        <v>19</v>
      </c>
      <c r="B9" s="131">
        <v>368</v>
      </c>
      <c r="C9" s="165">
        <v>368</v>
      </c>
      <c r="D9" s="184">
        <f t="shared" ref="D9:D14" si="0">1+(B9-C9)/B9</f>
        <v>1</v>
      </c>
      <c r="E9" s="35"/>
      <c r="F9" s="35"/>
    </row>
    <row r="10" spans="1:6" ht="19.5" customHeight="1" x14ac:dyDescent="0.3">
      <c r="A10" s="166" t="s">
        <v>20</v>
      </c>
      <c r="B10" s="131">
        <v>387</v>
      </c>
      <c r="C10" s="165">
        <v>387</v>
      </c>
      <c r="D10" s="184">
        <f t="shared" si="0"/>
        <v>1</v>
      </c>
      <c r="E10" s="35"/>
      <c r="F10" s="35"/>
    </row>
    <row r="11" spans="1:6" ht="19.5" customHeight="1" x14ac:dyDescent="0.3">
      <c r="A11" s="166" t="s">
        <v>21</v>
      </c>
      <c r="B11" s="131">
        <v>181</v>
      </c>
      <c r="C11" s="165">
        <v>181</v>
      </c>
      <c r="D11" s="184">
        <f t="shared" si="0"/>
        <v>1</v>
      </c>
      <c r="E11" s="35"/>
      <c r="F11" s="35"/>
    </row>
    <row r="12" spans="1:6" ht="19.5" customHeight="1" x14ac:dyDescent="0.3">
      <c r="A12" s="166" t="s">
        <v>22</v>
      </c>
      <c r="B12" s="131">
        <v>122</v>
      </c>
      <c r="C12" s="165">
        <v>122</v>
      </c>
      <c r="D12" s="184">
        <f t="shared" si="0"/>
        <v>1</v>
      </c>
      <c r="E12" s="35"/>
      <c r="F12" s="35"/>
    </row>
    <row r="13" spans="1:6" ht="19.5" customHeight="1" x14ac:dyDescent="0.3">
      <c r="A13" s="166" t="s">
        <v>23</v>
      </c>
      <c r="B13" s="131">
        <v>76</v>
      </c>
      <c r="C13" s="165">
        <v>58</v>
      </c>
      <c r="D13" s="184">
        <f>1+ROUND((B13-C13)/B13,3)</f>
        <v>1.2370000000000001</v>
      </c>
      <c r="E13" s="35"/>
      <c r="F13" s="35"/>
    </row>
    <row r="14" spans="1:6" ht="15.75" x14ac:dyDescent="0.25">
      <c r="A14" s="189" t="s">
        <v>17</v>
      </c>
      <c r="B14" s="165">
        <f>B10+B11+B12+B13+B8+B9</f>
        <v>7921</v>
      </c>
      <c r="C14" s="165">
        <f>C10+C11+C12+C13+C8+C9</f>
        <v>7837</v>
      </c>
      <c r="D14" s="184">
        <f t="shared" si="0"/>
        <v>1.0106047216260574</v>
      </c>
      <c r="E14" s="35"/>
      <c r="F14" s="35"/>
    </row>
    <row r="15" spans="1:6" ht="15.75" x14ac:dyDescent="0.25">
      <c r="A15" s="35"/>
      <c r="B15" s="35"/>
      <c r="C15" s="35"/>
      <c r="D15" s="35"/>
      <c r="E15" s="35"/>
      <c r="F15" s="35"/>
    </row>
  </sheetData>
  <mergeCells count="3">
    <mergeCell ref="C1:D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firstPageNumber="225" orientation="landscape" useFirstPageNumber="1" r:id="rId1"/>
  <headerFooter>
    <oddFooter>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3"/>
  <sheetViews>
    <sheetView view="pageBreakPreview" zoomScale="60" zoomScaleNormal="100" workbookViewId="0">
      <selection activeCell="A16" sqref="A16:D19"/>
    </sheetView>
  </sheetViews>
  <sheetFormatPr defaultRowHeight="15.75" x14ac:dyDescent="0.25"/>
  <cols>
    <col min="1" max="1" width="22.42578125" style="4" customWidth="1"/>
    <col min="2" max="2" width="14.7109375" style="4" customWidth="1"/>
    <col min="3" max="3" width="11.7109375" style="4" customWidth="1"/>
    <col min="4" max="4" width="14.85546875" style="4" customWidth="1"/>
    <col min="5" max="5" width="12" style="72" customWidth="1"/>
    <col min="6" max="6" width="12.7109375" style="4" customWidth="1"/>
    <col min="7" max="7" width="15" style="4" customWidth="1"/>
    <col min="8" max="8" width="15.140625" style="4" customWidth="1"/>
    <col min="9" max="9" width="9.28515625" style="4" bestFit="1" customWidth="1"/>
    <col min="10" max="10" width="11.42578125" style="4" customWidth="1"/>
    <col min="11" max="12" width="11.85546875" style="4" customWidth="1"/>
    <col min="13" max="13" width="10.42578125" style="4" customWidth="1"/>
    <col min="14" max="14" width="12.28515625" style="4" customWidth="1"/>
    <col min="15" max="15" width="19.42578125" style="4" customWidth="1"/>
    <col min="16" max="16" width="14" style="72" customWidth="1"/>
    <col min="17" max="17" width="10.5703125" style="4" customWidth="1"/>
    <col min="18" max="18" width="18.42578125" style="4" customWidth="1"/>
    <col min="19" max="19" width="15.5703125" style="72" customWidth="1"/>
    <col min="20" max="20" width="11.28515625" style="72" customWidth="1"/>
    <col min="21" max="21" width="11.7109375" style="4" customWidth="1"/>
    <col min="22" max="23" width="16.85546875" style="4" customWidth="1"/>
    <col min="24" max="24" width="18" style="4" customWidth="1"/>
    <col min="25" max="25" width="10.140625" style="4" customWidth="1"/>
    <col min="26" max="26" width="16.140625" style="72" hidden="1" customWidth="1"/>
    <col min="27" max="29" width="9.140625" style="4" hidden="1" customWidth="1"/>
    <col min="30" max="30" width="13.5703125" style="72" customWidth="1"/>
    <col min="31" max="31" width="11.7109375" style="72" customWidth="1"/>
    <col min="32" max="32" width="12.140625" style="72" customWidth="1"/>
    <col min="33" max="33" width="11.28515625" style="4" bestFit="1" customWidth="1"/>
    <col min="34" max="16384" width="9.140625" style="4"/>
  </cols>
  <sheetData>
    <row r="2" spans="1:33" x14ac:dyDescent="0.25">
      <c r="F2" s="215" t="s">
        <v>0</v>
      </c>
      <c r="G2" s="215"/>
    </row>
    <row r="3" spans="1:33" x14ac:dyDescent="0.25">
      <c r="C3" s="215" t="s">
        <v>153</v>
      </c>
      <c r="D3" s="215"/>
      <c r="E3" s="215"/>
      <c r="F3" s="215"/>
      <c r="G3" s="215"/>
      <c r="H3" s="215"/>
      <c r="I3" s="215"/>
      <c r="J3" s="215"/>
      <c r="K3" s="240"/>
    </row>
    <row r="5" spans="1:33" ht="189" x14ac:dyDescent="0.25">
      <c r="A5" s="57" t="s">
        <v>154</v>
      </c>
      <c r="B5" s="57" t="s">
        <v>155</v>
      </c>
      <c r="C5" s="57" t="s">
        <v>156</v>
      </c>
      <c r="D5" s="57" t="s">
        <v>157</v>
      </c>
      <c r="E5" s="73" t="s">
        <v>158</v>
      </c>
      <c r="F5" s="57" t="s">
        <v>159</v>
      </c>
      <c r="G5" s="57" t="s">
        <v>160</v>
      </c>
      <c r="H5" s="74" t="s">
        <v>161</v>
      </c>
      <c r="I5" s="57" t="s">
        <v>162</v>
      </c>
      <c r="J5" s="57" t="s">
        <v>163</v>
      </c>
      <c r="K5" s="57" t="s">
        <v>164</v>
      </c>
      <c r="L5" s="57" t="s">
        <v>165</v>
      </c>
      <c r="M5" s="57" t="s">
        <v>166</v>
      </c>
      <c r="N5" s="57" t="s">
        <v>167</v>
      </c>
      <c r="O5" s="57" t="s">
        <v>168</v>
      </c>
      <c r="P5" s="73" t="s">
        <v>169</v>
      </c>
      <c r="Q5" s="57" t="s">
        <v>170</v>
      </c>
      <c r="R5" s="75" t="s">
        <v>171</v>
      </c>
      <c r="S5" s="73" t="s">
        <v>172</v>
      </c>
      <c r="T5" s="73" t="s">
        <v>173</v>
      </c>
      <c r="U5" s="57" t="s">
        <v>174</v>
      </c>
      <c r="V5" s="57" t="s">
        <v>175</v>
      </c>
      <c r="W5" s="57" t="s">
        <v>176</v>
      </c>
      <c r="X5" s="57" t="s">
        <v>177</v>
      </c>
      <c r="Y5" s="76" t="s">
        <v>178</v>
      </c>
      <c r="Z5" s="77" t="s">
        <v>179</v>
      </c>
      <c r="AD5" s="77" t="s">
        <v>180</v>
      </c>
      <c r="AE5" s="77" t="s">
        <v>181</v>
      </c>
      <c r="AF5" s="77" t="s">
        <v>182</v>
      </c>
    </row>
    <row r="6" spans="1:33" s="34" customFormat="1" x14ac:dyDescent="0.2">
      <c r="A6" s="29">
        <v>1</v>
      </c>
      <c r="B6" s="29">
        <v>2</v>
      </c>
      <c r="C6" s="29">
        <v>3</v>
      </c>
      <c r="D6" s="29">
        <v>4</v>
      </c>
      <c r="E6" s="78">
        <v>5</v>
      </c>
      <c r="F6" s="29">
        <v>6</v>
      </c>
      <c r="G6" s="29">
        <v>7</v>
      </c>
      <c r="H6" s="33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79">
        <v>16</v>
      </c>
      <c r="Q6" s="29">
        <v>17</v>
      </c>
      <c r="R6" s="80">
        <v>18</v>
      </c>
      <c r="S6" s="79">
        <v>19</v>
      </c>
      <c r="T6" s="79">
        <v>20</v>
      </c>
      <c r="U6" s="29">
        <v>21</v>
      </c>
      <c r="V6" s="29">
        <v>22</v>
      </c>
      <c r="W6" s="29">
        <v>23</v>
      </c>
      <c r="X6" s="29">
        <v>23</v>
      </c>
      <c r="Y6" s="29">
        <v>24</v>
      </c>
      <c r="Z6" s="81"/>
      <c r="AD6" s="81"/>
      <c r="AE6" s="81"/>
      <c r="AF6" s="81"/>
    </row>
    <row r="7" spans="1:33" x14ac:dyDescent="0.25">
      <c r="A7" s="1" t="s">
        <v>18</v>
      </c>
      <c r="B7" s="56">
        <v>6787</v>
      </c>
      <c r="C7" s="29"/>
      <c r="D7" s="29"/>
      <c r="E7" s="82">
        <f>ROUND(D13*B7/1000,1)</f>
        <v>8880.9</v>
      </c>
      <c r="F7" s="83">
        <f>E17</f>
        <v>34256</v>
      </c>
      <c r="G7" s="84">
        <f>ROUND(F7/B7*1000,2)</f>
        <v>5047.3</v>
      </c>
      <c r="H7" s="85">
        <f>ROUND(G7/G13,3)</f>
        <v>1.0169999999999999</v>
      </c>
      <c r="I7" s="86">
        <f>'индекс бюджетных расходов'!Y7</f>
        <v>1.08</v>
      </c>
      <c r="J7" s="54">
        <f>ROUND(H7/I7,3)</f>
        <v>0.94199999999999995</v>
      </c>
      <c r="K7" s="29"/>
      <c r="L7" s="29"/>
      <c r="M7" s="29"/>
      <c r="N7" s="87">
        <f>M13-J7</f>
        <v>0</v>
      </c>
      <c r="O7" s="44">
        <f>ROUND(G10*B7*I7*N7,1)</f>
        <v>0</v>
      </c>
      <c r="P7" s="82">
        <f>ROUND(L13/O13*O7,1)</f>
        <v>0</v>
      </c>
      <c r="Q7" s="29"/>
      <c r="R7" s="54">
        <f>ROUND(B7*J7/1000,3)</f>
        <v>6.3929999999999998</v>
      </c>
      <c r="S7" s="82">
        <f>ROUND(Q13*R7/R13,1)</f>
        <v>10055.1</v>
      </c>
      <c r="T7" s="88">
        <f t="shared" ref="T7:T12" si="0">E7+P7+S7</f>
        <v>18936</v>
      </c>
      <c r="U7" s="89">
        <f t="shared" ref="U7:U13" si="1">J7</f>
        <v>0.94199999999999995</v>
      </c>
      <c r="V7" s="90">
        <v>1</v>
      </c>
      <c r="W7" s="91">
        <f>(F7+T7)/B7*1000</f>
        <v>7837.3360836894062</v>
      </c>
      <c r="X7" s="92">
        <f t="shared" ref="X7:X12" si="2">J7+(F7+T7-E7)/(B7/1000*I7*K$13)</f>
        <v>1.2559664137824973</v>
      </c>
      <c r="Y7" s="93">
        <v>1</v>
      </c>
      <c r="Z7" s="72">
        <f>AD7-T7-AE7</f>
        <v>5.6039999999993597</v>
      </c>
      <c r="AA7" s="94">
        <v>74254.7</v>
      </c>
      <c r="AB7" s="4">
        <f>'[1]межбюджетные трансферты'!D14</f>
        <v>53157.099999999991</v>
      </c>
      <c r="AD7" s="47">
        <v>57030.603999999999</v>
      </c>
      <c r="AE7" s="58">
        <v>38089</v>
      </c>
      <c r="AF7" s="58">
        <f>AD7-AE7-T7</f>
        <v>5.6039999999993597</v>
      </c>
      <c r="AG7" s="72">
        <f>AF7+T7</f>
        <v>18941.603999999999</v>
      </c>
    </row>
    <row r="8" spans="1:33" x14ac:dyDescent="0.25">
      <c r="A8" s="1" t="s">
        <v>19</v>
      </c>
      <c r="B8" s="56">
        <v>368</v>
      </c>
      <c r="C8" s="29"/>
      <c r="D8" s="29"/>
      <c r="E8" s="82">
        <f>ROUND(D13*B8/1000,1)</f>
        <v>481.5</v>
      </c>
      <c r="F8" s="83">
        <f>E18</f>
        <v>1679</v>
      </c>
      <c r="G8" s="84">
        <f t="shared" ref="G8:G13" si="3">ROUND(F8/B8*1000,2)</f>
        <v>4562.5</v>
      </c>
      <c r="H8" s="85">
        <f>ROUND(G8/G13,3)</f>
        <v>0.91900000000000004</v>
      </c>
      <c r="I8" s="86">
        <f>'индекс бюджетных расходов'!Y8</f>
        <v>1.889</v>
      </c>
      <c r="J8" s="54">
        <f>ROUND(H8/I8,3)</f>
        <v>0.48699999999999999</v>
      </c>
      <c r="K8" s="29"/>
      <c r="L8" s="29"/>
      <c r="M8" s="29"/>
      <c r="N8" s="87">
        <f>M13-J8</f>
        <v>0.45499999999999996</v>
      </c>
      <c r="O8" s="44">
        <f>ROUND(G11*B8*I8*N8,1)</f>
        <v>5947367.7000000002</v>
      </c>
      <c r="P8" s="82">
        <f>ROUND(L13/O13*O8,1)</f>
        <v>722.5</v>
      </c>
      <c r="Q8" s="29"/>
      <c r="R8" s="54">
        <f>ROUND(B8*J8/1000,3)</f>
        <v>0.17899999999999999</v>
      </c>
      <c r="S8" s="82">
        <f>ROUND(Q13*R8/R13,1)</f>
        <v>281.5</v>
      </c>
      <c r="T8" s="88">
        <f t="shared" si="0"/>
        <v>1485.5</v>
      </c>
      <c r="U8" s="89">
        <f t="shared" si="1"/>
        <v>0.48699999999999999</v>
      </c>
      <c r="V8" s="90">
        <v>3</v>
      </c>
      <c r="W8" s="91">
        <f t="shared" ref="W8:W13" si="4">(F8+T8)/B8*1000</f>
        <v>8599.184782608696</v>
      </c>
      <c r="X8" s="92">
        <f t="shared" si="2"/>
        <v>0.687453277628568</v>
      </c>
      <c r="Y8" s="93">
        <v>3</v>
      </c>
      <c r="Z8" s="72">
        <f t="shared" ref="Z8:Z12" si="5">AD8-T8-AE8</f>
        <v>3877.5379999999996</v>
      </c>
      <c r="AA8" s="94">
        <v>7969.25</v>
      </c>
      <c r="AB8" s="4">
        <f>'[1]межбюджетные трансферты'!D15</f>
        <v>6534.1</v>
      </c>
      <c r="AD8" s="47">
        <v>7667.0379999999996</v>
      </c>
      <c r="AE8" s="58">
        <v>2304</v>
      </c>
      <c r="AF8" s="58">
        <f t="shared" ref="AF8:AF12" si="6">AD8-AE8-T8</f>
        <v>3877.5379999999996</v>
      </c>
      <c r="AG8" s="72">
        <f t="shared" ref="AG8:AG13" si="7">AF8+T8</f>
        <v>5363.0379999999996</v>
      </c>
    </row>
    <row r="9" spans="1:33" x14ac:dyDescent="0.25">
      <c r="A9" s="1" t="s">
        <v>20</v>
      </c>
      <c r="B9" s="56">
        <v>387</v>
      </c>
      <c r="C9" s="5"/>
      <c r="D9" s="5"/>
      <c r="E9" s="82">
        <f>ROUND(D13*B9/1000,1)</f>
        <v>506.4</v>
      </c>
      <c r="F9" s="83">
        <f t="shared" ref="F9:F12" si="8">E19</f>
        <v>275</v>
      </c>
      <c r="G9" s="84">
        <f t="shared" si="3"/>
        <v>710.59</v>
      </c>
      <c r="H9" s="85">
        <f>ROUND(G9/G13,3)</f>
        <v>0.14299999999999999</v>
      </c>
      <c r="I9" s="86">
        <f>'индекс бюджетных расходов'!Y9</f>
        <v>3.7120000000000002</v>
      </c>
      <c r="J9" s="54">
        <f t="shared" ref="J9:J11" si="9">ROUND(H9/I9,3)</f>
        <v>3.9E-2</v>
      </c>
      <c r="K9" s="5"/>
      <c r="L9" s="5"/>
      <c r="M9" s="5"/>
      <c r="N9" s="54">
        <f>M13-J9</f>
        <v>0.90299999999999991</v>
      </c>
      <c r="O9" s="44">
        <f>ROUND(G11*B9*I9*N9,1)</f>
        <v>24391600.399999999</v>
      </c>
      <c r="P9" s="82">
        <f>ROUND(L13/O13*O9,1)</f>
        <v>2963.1</v>
      </c>
      <c r="Q9" s="5"/>
      <c r="R9" s="54">
        <f t="shared" ref="R9:R12" si="10">ROUND(B9*J9/1000,3)</f>
        <v>1.4999999999999999E-2</v>
      </c>
      <c r="S9" s="82">
        <f>ROUND(Q13*R9/R13,1)</f>
        <v>23.6</v>
      </c>
      <c r="T9" s="88">
        <f t="shared" si="0"/>
        <v>3493.1</v>
      </c>
      <c r="U9" s="89">
        <f t="shared" si="1"/>
        <v>3.9E-2</v>
      </c>
      <c r="V9" s="90">
        <v>6</v>
      </c>
      <c r="W9" s="91">
        <f t="shared" si="4"/>
        <v>9736.6925064599473</v>
      </c>
      <c r="X9" s="92">
        <f t="shared" si="2"/>
        <v>0.15692268165026832</v>
      </c>
      <c r="Y9" s="93">
        <v>6</v>
      </c>
      <c r="Z9" s="72">
        <f t="shared" si="5"/>
        <v>2944.2729999999997</v>
      </c>
      <c r="AA9" s="94">
        <v>7655.6</v>
      </c>
      <c r="AB9" s="4">
        <f>'[1]межбюджетные трансферты'!D16</f>
        <v>7321.4</v>
      </c>
      <c r="AD9" s="47">
        <v>7444.3729999999996</v>
      </c>
      <c r="AE9" s="58">
        <v>1007</v>
      </c>
      <c r="AF9" s="58">
        <f t="shared" si="6"/>
        <v>2944.2729999999997</v>
      </c>
      <c r="AG9" s="72">
        <f t="shared" si="7"/>
        <v>6437.3729999999996</v>
      </c>
    </row>
    <row r="10" spans="1:33" s="112" customFormat="1" x14ac:dyDescent="0.25">
      <c r="A10" s="95" t="s">
        <v>21</v>
      </c>
      <c r="B10" s="64">
        <v>181</v>
      </c>
      <c r="C10" s="96"/>
      <c r="D10" s="96"/>
      <c r="E10" s="97">
        <f>ROUND(D13*B10/1000,1)</f>
        <v>236.8</v>
      </c>
      <c r="F10" s="98">
        <f t="shared" si="8"/>
        <v>557</v>
      </c>
      <c r="G10" s="99">
        <f t="shared" si="3"/>
        <v>3077.35</v>
      </c>
      <c r="H10" s="100">
        <f>ROUND(G10/G13,3)</f>
        <v>0.62</v>
      </c>
      <c r="I10" s="101">
        <f>'индекс бюджетных расходов'!Y10</f>
        <v>12.813000000000001</v>
      </c>
      <c r="J10" s="102">
        <f t="shared" si="9"/>
        <v>4.8000000000000001E-2</v>
      </c>
      <c r="K10" s="96"/>
      <c r="L10" s="96"/>
      <c r="M10" s="96"/>
      <c r="N10" s="102">
        <f>M13-J10</f>
        <v>0.89399999999999991</v>
      </c>
      <c r="O10" s="103">
        <f>ROUND(G11*B10*I10*N10,1)</f>
        <v>38985268.799999997</v>
      </c>
      <c r="P10" s="97">
        <f>ROUND(L13/O13*O10,1)</f>
        <v>4736</v>
      </c>
      <c r="Q10" s="96"/>
      <c r="R10" s="102">
        <f t="shared" si="10"/>
        <v>8.9999999999999993E-3</v>
      </c>
      <c r="S10" s="97">
        <f>ROUND(Q13*R10/R13,1)</f>
        <v>14.2</v>
      </c>
      <c r="T10" s="104">
        <f t="shared" si="0"/>
        <v>4987</v>
      </c>
      <c r="U10" s="105">
        <f t="shared" si="1"/>
        <v>4.8000000000000001E-2</v>
      </c>
      <c r="V10" s="106">
        <v>5</v>
      </c>
      <c r="W10" s="107">
        <f t="shared" si="4"/>
        <v>30629.834254143647</v>
      </c>
      <c r="X10" s="108">
        <f t="shared" si="2"/>
        <v>0.16685249934231755</v>
      </c>
      <c r="Y10" s="109">
        <v>5</v>
      </c>
      <c r="Z10" s="110">
        <f t="shared" si="5"/>
        <v>2.0000000004074536E-3</v>
      </c>
      <c r="AA10" s="111">
        <v>5338.8</v>
      </c>
      <c r="AB10" s="112">
        <f>'[1]межбюджетные трансферты'!D17</f>
        <v>5772.9</v>
      </c>
      <c r="AD10" s="61">
        <v>6001.0020000000004</v>
      </c>
      <c r="AE10" s="62">
        <v>1014</v>
      </c>
      <c r="AF10" s="62">
        <f t="shared" si="6"/>
        <v>2.0000000004074536E-3</v>
      </c>
      <c r="AG10" s="110">
        <f t="shared" si="7"/>
        <v>4987.0020000000004</v>
      </c>
    </row>
    <row r="11" spans="1:33" x14ac:dyDescent="0.25">
      <c r="A11" s="1" t="s">
        <v>22</v>
      </c>
      <c r="B11" s="56">
        <v>122</v>
      </c>
      <c r="C11" s="5"/>
      <c r="D11" s="5"/>
      <c r="E11" s="82">
        <f>ROUND(D13*B11/1000,1)</f>
        <v>159.6</v>
      </c>
      <c r="F11" s="83">
        <f t="shared" si="8"/>
        <v>2294</v>
      </c>
      <c r="G11" s="113">
        <f>ROUND(F11/B11*1000,2)</f>
        <v>18803.28</v>
      </c>
      <c r="H11" s="85">
        <f>ROUND(G11/G13,)</f>
        <v>4</v>
      </c>
      <c r="I11" s="86">
        <f>'индекс бюджетных расходов'!Y11</f>
        <v>4.5890000000000004</v>
      </c>
      <c r="J11" s="85">
        <f t="shared" si="9"/>
        <v>0.872</v>
      </c>
      <c r="K11" s="5"/>
      <c r="L11" s="5"/>
      <c r="M11" s="5"/>
      <c r="N11" s="85">
        <f>M13-J11</f>
        <v>6.9999999999999951E-2</v>
      </c>
      <c r="O11" s="44">
        <f>ROUND(G11*B11*I11*N11,1)</f>
        <v>736901.7</v>
      </c>
      <c r="P11" s="82">
        <f>ROUND(L13/O13*O11,1)</f>
        <v>89.5</v>
      </c>
      <c r="Q11" s="5"/>
      <c r="R11" s="54">
        <f t="shared" si="10"/>
        <v>0.106</v>
      </c>
      <c r="S11" s="82">
        <f>ROUND(Q13*R11/R13,1)</f>
        <v>166.7</v>
      </c>
      <c r="T11" s="88">
        <f t="shared" si="0"/>
        <v>415.79999999999995</v>
      </c>
      <c r="U11" s="89">
        <f t="shared" si="1"/>
        <v>0.872</v>
      </c>
      <c r="V11" s="90">
        <v>2</v>
      </c>
      <c r="W11" s="91">
        <f t="shared" si="4"/>
        <v>22211.475409836065</v>
      </c>
      <c r="X11" s="92">
        <f t="shared" si="2"/>
        <v>1.1085748747286033</v>
      </c>
      <c r="Y11" s="93">
        <v>2</v>
      </c>
      <c r="Z11" s="72">
        <f t="shared" si="5"/>
        <v>2163.3009999999995</v>
      </c>
      <c r="AA11" s="94">
        <v>5051.6000000000004</v>
      </c>
      <c r="AB11" s="4">
        <f>'[1]межбюджетные трансферты'!D18</f>
        <v>4961.1000000000004</v>
      </c>
      <c r="AD11" s="47">
        <v>5149.1009999999997</v>
      </c>
      <c r="AE11" s="58">
        <v>2570</v>
      </c>
      <c r="AF11" s="58">
        <f t="shared" si="6"/>
        <v>2163.3009999999995</v>
      </c>
      <c r="AG11" s="72">
        <f t="shared" si="7"/>
        <v>2579.1009999999997</v>
      </c>
    </row>
    <row r="12" spans="1:33" x14ac:dyDescent="0.25">
      <c r="A12" s="1" t="s">
        <v>23</v>
      </c>
      <c r="B12" s="56">
        <v>76</v>
      </c>
      <c r="C12" s="5"/>
      <c r="D12" s="5"/>
      <c r="E12" s="82">
        <f>ROUND(D13*B12/1000,1)</f>
        <v>99.4</v>
      </c>
      <c r="F12" s="83">
        <f t="shared" si="8"/>
        <v>253</v>
      </c>
      <c r="G12" s="84">
        <f t="shared" si="3"/>
        <v>3328.95</v>
      </c>
      <c r="H12" s="85">
        <f>ROUND(G12/G13,3)</f>
        <v>0.67100000000000004</v>
      </c>
      <c r="I12" s="86">
        <f>'индекс бюджетных расходов'!Y12</f>
        <v>1.65</v>
      </c>
      <c r="J12" s="54">
        <f>ROUND(H12/I12,3)</f>
        <v>0.40699999999999997</v>
      </c>
      <c r="K12" s="5"/>
      <c r="L12" s="5"/>
      <c r="M12" s="5"/>
      <c r="N12" s="54">
        <f>M13-J12</f>
        <v>0.53499999999999992</v>
      </c>
      <c r="O12" s="44">
        <f>ROUND(G11*B12*I12*N12,1)</f>
        <v>1261493.3</v>
      </c>
      <c r="P12" s="82">
        <f>ROUND(L13/O13*O12,1)</f>
        <v>153.19999999999999</v>
      </c>
      <c r="Q12" s="5"/>
      <c r="R12" s="54">
        <f t="shared" si="10"/>
        <v>3.1E-2</v>
      </c>
      <c r="S12" s="82">
        <f>ROUND(Q13*R12/R13,1)</f>
        <v>48.8</v>
      </c>
      <c r="T12" s="88">
        <f t="shared" si="0"/>
        <v>301.39999999999998</v>
      </c>
      <c r="U12" s="89">
        <f t="shared" si="1"/>
        <v>0.40699999999999997</v>
      </c>
      <c r="V12" s="90">
        <v>4</v>
      </c>
      <c r="W12" s="91">
        <f t="shared" si="4"/>
        <v>7294.7368421052633</v>
      </c>
      <c r="X12" s="92">
        <f t="shared" si="2"/>
        <v>0.59544565394249305</v>
      </c>
      <c r="Y12" s="93">
        <v>4</v>
      </c>
      <c r="Z12" s="72">
        <f t="shared" si="5"/>
        <v>4442.585</v>
      </c>
      <c r="AA12" s="94">
        <v>5022</v>
      </c>
      <c r="AB12" s="4">
        <f>'[1]межбюджетные трансферты'!D19</f>
        <v>5227.7</v>
      </c>
      <c r="AD12" s="47">
        <v>5339.9849999999997</v>
      </c>
      <c r="AE12" s="58">
        <v>596</v>
      </c>
      <c r="AF12" s="58">
        <f t="shared" si="6"/>
        <v>4442.585</v>
      </c>
      <c r="AG12" s="72">
        <f t="shared" si="7"/>
        <v>4743.9849999999997</v>
      </c>
    </row>
    <row r="13" spans="1:33" x14ac:dyDescent="0.25">
      <c r="A13" s="23" t="s">
        <v>17</v>
      </c>
      <c r="B13" s="83">
        <f>B9+B10+B11+B12+B7+B8</f>
        <v>7921</v>
      </c>
      <c r="C13" s="29">
        <v>10364.799999999999</v>
      </c>
      <c r="D13" s="83">
        <f>ROUND(C13/B13*1000,3)</f>
        <v>1308.5219999999999</v>
      </c>
      <c r="E13" s="114">
        <f>SUM(E7:E12)</f>
        <v>10364.599999999999</v>
      </c>
      <c r="F13" s="115">
        <f>SUM(F7:F12)</f>
        <v>39314</v>
      </c>
      <c r="G13" s="116">
        <f t="shared" si="3"/>
        <v>4963.26</v>
      </c>
      <c r="H13" s="33">
        <v>1</v>
      </c>
      <c r="I13" s="86">
        <f>'индекс бюджетных расходов'!Y13</f>
        <v>1.4590000000000001</v>
      </c>
      <c r="J13" s="29">
        <f>ROUND(H13/I13,3)</f>
        <v>0.68500000000000005</v>
      </c>
      <c r="K13" s="29">
        <v>19254.3</v>
      </c>
      <c r="L13" s="83">
        <f>K13*0.45</f>
        <v>8664.4349999999995</v>
      </c>
      <c r="M13" s="87">
        <v>0.94199999999999995</v>
      </c>
      <c r="N13" s="29"/>
      <c r="O13" s="78">
        <f>SUM(O7:O12)</f>
        <v>71322631.899999991</v>
      </c>
      <c r="P13" s="114">
        <f>SUM(P7:P12)</f>
        <v>8664.3000000000011</v>
      </c>
      <c r="Q13" s="83">
        <f>K13-L13</f>
        <v>10589.865</v>
      </c>
      <c r="R13" s="54">
        <f>SUM(R7:R12)</f>
        <v>6.7329999999999997</v>
      </c>
      <c r="S13" s="114">
        <f>S9+S10+S11+S12+S7+S8</f>
        <v>10589.9</v>
      </c>
      <c r="T13" s="88">
        <f>E13+P13+S13</f>
        <v>29618.800000000003</v>
      </c>
      <c r="U13" s="5">
        <f t="shared" si="1"/>
        <v>0.68500000000000005</v>
      </c>
      <c r="V13" s="5"/>
      <c r="W13" s="91">
        <f t="shared" si="4"/>
        <v>8702.5375583890927</v>
      </c>
      <c r="X13" s="5">
        <v>1</v>
      </c>
      <c r="Y13" s="5"/>
      <c r="Z13" s="117">
        <f>Z12+Z11+Z10+Z9+Z8+Z7</f>
        <v>13433.303</v>
      </c>
      <c r="AA13" s="118">
        <f t="shared" ref="AA13:AB13" si="11">SUM(AA7:AA12)</f>
        <v>105291.95000000001</v>
      </c>
      <c r="AB13" s="118">
        <f t="shared" si="11"/>
        <v>82974.299999999988</v>
      </c>
      <c r="AC13" s="118"/>
      <c r="AD13" s="119">
        <f>AD12+AD11+AD10+AD9+AD8+AD7</f>
        <v>88632.103000000003</v>
      </c>
      <c r="AE13" s="117">
        <f>AE12+AE11+AE10+AE9+AE8+AE7</f>
        <v>45580</v>
      </c>
      <c r="AF13" s="117">
        <f>AF12+AF11+AF10+AF9+AF8+AF7</f>
        <v>13433.303</v>
      </c>
      <c r="AG13" s="72">
        <f t="shared" si="7"/>
        <v>43052.103000000003</v>
      </c>
    </row>
    <row r="14" spans="1:33" x14ac:dyDescent="0.25">
      <c r="Z14" s="58">
        <f>AF13-Z13</f>
        <v>0</v>
      </c>
      <c r="AA14" s="94"/>
      <c r="AB14" s="94"/>
      <c r="AC14" s="94"/>
      <c r="AD14" s="58"/>
      <c r="AE14" s="58"/>
      <c r="AF14" s="58">
        <f>T13+AF13</f>
        <v>43052.103000000003</v>
      </c>
    </row>
    <row r="15" spans="1:33" x14ac:dyDescent="0.25">
      <c r="K15" s="120"/>
    </row>
    <row r="16" spans="1:33" ht="47.25" x14ac:dyDescent="0.25">
      <c r="A16" s="2"/>
      <c r="B16" s="71" t="s">
        <v>183</v>
      </c>
      <c r="C16" s="71" t="s">
        <v>184</v>
      </c>
      <c r="D16" s="71" t="s">
        <v>185</v>
      </c>
      <c r="E16" s="121" t="s">
        <v>186</v>
      </c>
      <c r="K16" s="120"/>
      <c r="Z16" s="4"/>
      <c r="AD16" s="4"/>
      <c r="AE16" s="4"/>
      <c r="AF16" s="4"/>
    </row>
    <row r="17" spans="1:32" x14ac:dyDescent="0.25">
      <c r="A17" s="1" t="s">
        <v>18</v>
      </c>
      <c r="B17" s="2">
        <v>31117</v>
      </c>
      <c r="C17" s="2">
        <v>1583</v>
      </c>
      <c r="D17" s="2">
        <v>1556</v>
      </c>
      <c r="E17" s="58">
        <f>SUM(B17:D17)</f>
        <v>34256</v>
      </c>
      <c r="F17" s="122"/>
      <c r="K17" s="120"/>
      <c r="R17" s="123"/>
      <c r="U17" s="123"/>
      <c r="Z17" s="4"/>
      <c r="AD17" s="4"/>
      <c r="AE17" s="4"/>
      <c r="AF17" s="4"/>
    </row>
    <row r="18" spans="1:32" x14ac:dyDescent="0.25">
      <c r="A18" s="1" t="s">
        <v>19</v>
      </c>
      <c r="B18" s="2">
        <v>1655</v>
      </c>
      <c r="C18" s="2">
        <v>19</v>
      </c>
      <c r="D18" s="2">
        <v>5</v>
      </c>
      <c r="E18" s="58">
        <f t="shared" ref="E18:E22" si="12">SUM(B18:D18)</f>
        <v>1679</v>
      </c>
      <c r="F18" s="122"/>
      <c r="K18" s="120"/>
      <c r="R18" s="123"/>
      <c r="U18" s="123"/>
      <c r="Z18" s="4"/>
      <c r="AD18" s="4"/>
      <c r="AE18" s="4"/>
      <c r="AF18" s="4"/>
    </row>
    <row r="19" spans="1:32" x14ac:dyDescent="0.25">
      <c r="A19" s="1" t="s">
        <v>20</v>
      </c>
      <c r="B19" s="2">
        <v>246</v>
      </c>
      <c r="C19" s="2">
        <v>23</v>
      </c>
      <c r="D19" s="2">
        <v>6</v>
      </c>
      <c r="E19" s="58">
        <f t="shared" si="12"/>
        <v>275</v>
      </c>
      <c r="F19" s="124"/>
      <c r="K19" s="120"/>
      <c r="R19" s="123"/>
      <c r="U19" s="123"/>
      <c r="Z19" s="4"/>
      <c r="AD19" s="4"/>
      <c r="AE19" s="4"/>
      <c r="AF19" s="4"/>
    </row>
    <row r="20" spans="1:32" x14ac:dyDescent="0.25">
      <c r="A20" s="1" t="s">
        <v>21</v>
      </c>
      <c r="B20" s="2">
        <v>542</v>
      </c>
      <c r="C20" s="2">
        <v>7</v>
      </c>
      <c r="D20" s="2">
        <v>8</v>
      </c>
      <c r="E20" s="58">
        <f t="shared" si="12"/>
        <v>557</v>
      </c>
      <c r="F20" s="124"/>
      <c r="K20" s="120"/>
      <c r="R20" s="123"/>
      <c r="U20" s="123"/>
      <c r="Z20" s="4"/>
      <c r="AD20" s="4"/>
      <c r="AE20" s="4"/>
      <c r="AF20" s="4"/>
    </row>
    <row r="21" spans="1:32" x14ac:dyDescent="0.25">
      <c r="A21" s="1" t="s">
        <v>22</v>
      </c>
      <c r="B21" s="2">
        <v>2285</v>
      </c>
      <c r="C21" s="2">
        <v>1</v>
      </c>
      <c r="D21" s="2">
        <v>8</v>
      </c>
      <c r="E21" s="58">
        <f t="shared" si="12"/>
        <v>2294</v>
      </c>
      <c r="F21" s="124"/>
      <c r="K21" s="120"/>
      <c r="R21" s="123"/>
      <c r="U21" s="123"/>
      <c r="Z21" s="4"/>
      <c r="AD21" s="4"/>
      <c r="AE21" s="4"/>
      <c r="AF21" s="4"/>
    </row>
    <row r="22" spans="1:32" x14ac:dyDescent="0.25">
      <c r="A22" s="1" t="s">
        <v>23</v>
      </c>
      <c r="B22" s="2">
        <v>239</v>
      </c>
      <c r="C22" s="2">
        <v>13</v>
      </c>
      <c r="D22" s="2">
        <v>1</v>
      </c>
      <c r="E22" s="58">
        <f t="shared" si="12"/>
        <v>253</v>
      </c>
      <c r="F22" s="124"/>
      <c r="K22" s="120"/>
      <c r="N22" s="120"/>
      <c r="R22" s="123"/>
      <c r="U22" s="123"/>
      <c r="Z22" s="4"/>
      <c r="AD22" s="4"/>
      <c r="AE22" s="4"/>
      <c r="AF22" s="4"/>
    </row>
    <row r="23" spans="1:32" x14ac:dyDescent="0.25">
      <c r="A23" s="23" t="s">
        <v>17</v>
      </c>
      <c r="B23" s="2">
        <f>SUM(B17:B22)</f>
        <v>36084</v>
      </c>
      <c r="C23" s="2">
        <f t="shared" ref="C23:D23" si="13">SUM(C17:C22)</f>
        <v>1646</v>
      </c>
      <c r="D23" s="2">
        <f t="shared" si="13"/>
        <v>1584</v>
      </c>
      <c r="E23" s="58">
        <f>SUM(E17:E22)</f>
        <v>39314</v>
      </c>
      <c r="F23" s="124"/>
      <c r="R23" s="123"/>
      <c r="U23" s="123"/>
      <c r="W23" s="123"/>
      <c r="Z23" s="4"/>
      <c r="AD23" s="4"/>
      <c r="AE23" s="4"/>
      <c r="AF23" s="4"/>
    </row>
  </sheetData>
  <mergeCells count="2">
    <mergeCell ref="F2:G2"/>
    <mergeCell ref="C3:K3"/>
  </mergeCells>
  <pageMargins left="0.31496062992125984" right="0.11811023622047245" top="0.55118110236220474" bottom="0.55118110236220474" header="0.31496062992125984" footer="0.11811023622047245"/>
  <pageSetup paperSize="9" scale="77" firstPageNumber="213" orientation="landscape" useFirstPageNumber="1" r:id="rId1"/>
  <headerFooter>
    <oddFooter>&amp;CСтраница &amp;P</oddFooter>
  </headerFooter>
  <colBreaks count="1" manualBreakCount="1">
    <brk id="14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view="pageBreakPreview" zoomScale="60" zoomScaleNormal="100" workbookViewId="0">
      <selection activeCell="W34" sqref="W34"/>
    </sheetView>
  </sheetViews>
  <sheetFormatPr defaultRowHeight="15.75" x14ac:dyDescent="0.25"/>
  <cols>
    <col min="1" max="1" width="34.140625" style="37" customWidth="1"/>
    <col min="2" max="2" width="13.28515625" style="4" customWidth="1"/>
    <col min="3" max="3" width="15.140625" style="4" customWidth="1"/>
    <col min="4" max="4" width="11.140625" style="4" customWidth="1"/>
    <col min="5" max="5" width="11.7109375" style="4" customWidth="1"/>
    <col min="6" max="6" width="11.85546875" style="4" customWidth="1"/>
    <col min="7" max="7" width="15.7109375" style="4" customWidth="1"/>
    <col min="8" max="8" width="13.7109375" style="4" customWidth="1"/>
    <col min="9" max="9" width="16.7109375" style="4" customWidth="1"/>
    <col min="10" max="10" width="10.85546875" style="4" customWidth="1"/>
    <col min="11" max="11" width="11.85546875" style="4" customWidth="1"/>
    <col min="12" max="12" width="10.140625" style="4" customWidth="1"/>
    <col min="13" max="13" width="11.7109375" style="4" customWidth="1"/>
    <col min="14" max="14" width="11.42578125" style="4" customWidth="1"/>
    <col min="15" max="15" width="12.5703125" style="51" customWidth="1"/>
    <col min="16" max="16384" width="9.140625" style="4"/>
  </cols>
  <sheetData>
    <row r="1" spans="1:16" x14ac:dyDescent="0.25">
      <c r="D1" s="4" t="s">
        <v>187</v>
      </c>
    </row>
    <row r="2" spans="1:16" ht="109.5" customHeight="1" x14ac:dyDescent="0.25">
      <c r="A2" s="38"/>
      <c r="B2" s="241" t="s">
        <v>52</v>
      </c>
      <c r="C2" s="242"/>
      <c r="D2" s="241" t="s">
        <v>53</v>
      </c>
      <c r="E2" s="242"/>
      <c r="F2" s="241" t="s">
        <v>54</v>
      </c>
      <c r="G2" s="242"/>
      <c r="H2" s="241" t="s">
        <v>55</v>
      </c>
      <c r="I2" s="242"/>
      <c r="J2" s="241" t="s">
        <v>56</v>
      </c>
      <c r="K2" s="242"/>
      <c r="L2" s="241" t="s">
        <v>57</v>
      </c>
      <c r="M2" s="242"/>
      <c r="N2" s="241" t="s">
        <v>45</v>
      </c>
      <c r="O2" s="242"/>
    </row>
    <row r="3" spans="1:16" ht="31.5" x14ac:dyDescent="0.25">
      <c r="A3" s="38"/>
      <c r="B3" s="17" t="s">
        <v>41</v>
      </c>
      <c r="C3" s="17" t="s">
        <v>143</v>
      </c>
      <c r="D3" s="17" t="s">
        <v>41</v>
      </c>
      <c r="E3" s="55" t="s">
        <v>143</v>
      </c>
      <c r="F3" s="17" t="s">
        <v>41</v>
      </c>
      <c r="G3" s="55" t="s">
        <v>143</v>
      </c>
      <c r="H3" s="17" t="s">
        <v>41</v>
      </c>
      <c r="I3" s="55" t="s">
        <v>143</v>
      </c>
      <c r="J3" s="17" t="s">
        <v>41</v>
      </c>
      <c r="K3" s="55" t="s">
        <v>143</v>
      </c>
      <c r="L3" s="17" t="s">
        <v>41</v>
      </c>
      <c r="M3" s="55" t="s">
        <v>143</v>
      </c>
      <c r="N3" s="17" t="s">
        <v>41</v>
      </c>
      <c r="O3" s="55" t="s">
        <v>143</v>
      </c>
      <c r="P3" s="19"/>
    </row>
    <row r="4" spans="1:16" ht="31.5" x14ac:dyDescent="0.25">
      <c r="A4" s="43" t="s">
        <v>42</v>
      </c>
      <c r="B4" s="54">
        <f>ROUND(C4/O4,3)</f>
        <v>0.31900000000000001</v>
      </c>
      <c r="C4" s="44">
        <f>C20</f>
        <v>18179.739000000001</v>
      </c>
      <c r="D4" s="5">
        <f>ROUND(E4/O4,3)</f>
        <v>0.35399999999999998</v>
      </c>
      <c r="E4" s="52">
        <f>C23</f>
        <v>20196.826000000001</v>
      </c>
      <c r="F4" s="5">
        <f>ROUND(G4/O4,3)</f>
        <v>1.9E-2</v>
      </c>
      <c r="G4" s="52">
        <f>C25</f>
        <v>1060</v>
      </c>
      <c r="H4" s="5">
        <f>ROUND(I4/O4,3)</f>
        <v>0.182</v>
      </c>
      <c r="I4" s="52">
        <f>C29</f>
        <v>10385.544</v>
      </c>
      <c r="J4" s="5">
        <f>ROUND(K4/O4,3)</f>
        <v>1.2999999999999999E-2</v>
      </c>
      <c r="K4" s="52">
        <f>C31</f>
        <v>716</v>
      </c>
      <c r="L4" s="5">
        <f>ROUND(M4/O4,3)</f>
        <v>0.114</v>
      </c>
      <c r="M4" s="52">
        <f>C43</f>
        <v>6492.4949999999999</v>
      </c>
      <c r="N4" s="5">
        <f>B4+D4+F4+H4+J4+L4</f>
        <v>1.0010000000000001</v>
      </c>
      <c r="O4" s="52">
        <f>C4+E4+G4+I4+K4+M4</f>
        <v>57030.604000000007</v>
      </c>
      <c r="P4" s="19"/>
    </row>
    <row r="5" spans="1:16" ht="31.5" x14ac:dyDescent="0.25">
      <c r="A5" s="43" t="s">
        <v>47</v>
      </c>
      <c r="B5" s="54">
        <f t="shared" ref="B5:B9" si="0">ROUND(C5/O5,3)</f>
        <v>0.60199999999999998</v>
      </c>
      <c r="C5" s="52">
        <f>D20</f>
        <v>4613.8189999999995</v>
      </c>
      <c r="D5" s="5">
        <f t="shared" ref="D5:D9" si="1">ROUND(E5/O5,3)</f>
        <v>0.14399999999999999</v>
      </c>
      <c r="E5" s="52">
        <f>D23</f>
        <v>1105.7</v>
      </c>
      <c r="F5" s="5">
        <f t="shared" ref="F5:F6" si="2">ROUND(G5/O5,3)</f>
        <v>8.3000000000000004E-2</v>
      </c>
      <c r="G5" s="52">
        <f>D25</f>
        <v>639.89800000000002</v>
      </c>
      <c r="H5" s="5">
        <f>ROUND(I5/O5,3)</f>
        <v>0.14199999999999999</v>
      </c>
      <c r="I5" s="52">
        <f>D29</f>
        <v>1090.3209999999999</v>
      </c>
      <c r="J5" s="5">
        <f t="shared" ref="J5:J10" si="3">ROUND(K5/O5,3)</f>
        <v>0</v>
      </c>
      <c r="K5" s="52">
        <f>D31</f>
        <v>3.1</v>
      </c>
      <c r="L5" s="5">
        <f t="shared" ref="L5:L10" si="4">ROUND(M5/O5,3)</f>
        <v>2.8000000000000001E-2</v>
      </c>
      <c r="M5" s="52">
        <f>D43</f>
        <v>214.2</v>
      </c>
      <c r="N5" s="5">
        <f t="shared" ref="N5:O10" si="5">B5+D5+F5+H5+J5+L5</f>
        <v>0.999</v>
      </c>
      <c r="O5" s="52">
        <f t="shared" si="5"/>
        <v>7667.0379999999996</v>
      </c>
      <c r="P5" s="19"/>
    </row>
    <row r="6" spans="1:16" ht="31.5" x14ac:dyDescent="0.25">
      <c r="A6" s="43" t="s">
        <v>48</v>
      </c>
      <c r="B6" s="54">
        <f t="shared" si="0"/>
        <v>0.627</v>
      </c>
      <c r="C6" s="52">
        <f>E20</f>
        <v>4664.1000000000004</v>
      </c>
      <c r="D6" s="5">
        <f t="shared" si="1"/>
        <v>0.151</v>
      </c>
      <c r="E6" s="52">
        <f>E23</f>
        <v>1126.5730000000001</v>
      </c>
      <c r="F6" s="5">
        <f t="shared" si="2"/>
        <v>2.1999999999999999E-2</v>
      </c>
      <c r="G6" s="52">
        <f>E25</f>
        <v>161.69999999999999</v>
      </c>
      <c r="H6" s="5">
        <f t="shared" ref="H6:H10" si="6">ROUND(I6/O6,3)</f>
        <v>0.14699999999999999</v>
      </c>
      <c r="I6" s="52">
        <f>E29</f>
        <v>1092</v>
      </c>
      <c r="J6" s="5">
        <f t="shared" si="3"/>
        <v>0</v>
      </c>
      <c r="K6" s="52">
        <f>E31</f>
        <v>0</v>
      </c>
      <c r="L6" s="5">
        <f t="shared" si="4"/>
        <v>5.3999999999999999E-2</v>
      </c>
      <c r="M6" s="52">
        <f>E43</f>
        <v>400</v>
      </c>
      <c r="N6" s="5">
        <f t="shared" si="5"/>
        <v>1.0010000000000001</v>
      </c>
      <c r="O6" s="52">
        <f t="shared" si="5"/>
        <v>7444.3730000000005</v>
      </c>
    </row>
    <row r="7" spans="1:16" ht="31.5" x14ac:dyDescent="0.25">
      <c r="A7" s="43" t="s">
        <v>43</v>
      </c>
      <c r="B7" s="54">
        <f t="shared" si="0"/>
        <v>0.64500000000000002</v>
      </c>
      <c r="C7" s="52">
        <f>F20</f>
        <v>3869.9030000000002</v>
      </c>
      <c r="D7" s="5">
        <f t="shared" si="1"/>
        <v>0.21299999999999999</v>
      </c>
      <c r="E7" s="52">
        <f>F23</f>
        <v>1275.684</v>
      </c>
      <c r="F7" s="5">
        <f>ROUND(G7/O7,3)</f>
        <v>0</v>
      </c>
      <c r="G7" s="52">
        <f>F25</f>
        <v>0</v>
      </c>
      <c r="H7" s="5">
        <f t="shared" si="6"/>
        <v>0.115</v>
      </c>
      <c r="I7" s="52">
        <f>F29</f>
        <v>692.68000000000006</v>
      </c>
      <c r="J7" s="5">
        <f t="shared" si="3"/>
        <v>0</v>
      </c>
      <c r="K7" s="5">
        <f>F31</f>
        <v>0</v>
      </c>
      <c r="L7" s="5">
        <f t="shared" si="4"/>
        <v>2.7E-2</v>
      </c>
      <c r="M7" s="52">
        <f>F43</f>
        <v>162.73500000000001</v>
      </c>
      <c r="N7" s="5">
        <f t="shared" si="5"/>
        <v>1</v>
      </c>
      <c r="O7" s="52">
        <f t="shared" si="5"/>
        <v>6001.0020000000004</v>
      </c>
    </row>
    <row r="8" spans="1:16" ht="31.5" x14ac:dyDescent="0.25">
      <c r="A8" s="43" t="s">
        <v>44</v>
      </c>
      <c r="B8" s="54">
        <f t="shared" si="0"/>
        <v>0.77100000000000002</v>
      </c>
      <c r="C8" s="52">
        <f>G20</f>
        <v>3971.6079999999997</v>
      </c>
      <c r="D8" s="5">
        <f t="shared" si="1"/>
        <v>0.13500000000000001</v>
      </c>
      <c r="E8" s="52">
        <f>G23</f>
        <v>697.27300000000002</v>
      </c>
      <c r="F8" s="5">
        <f>ROUND(G8/O8,3)</f>
        <v>0</v>
      </c>
      <c r="G8" s="52">
        <f>G25</f>
        <v>0</v>
      </c>
      <c r="H8" s="5">
        <f t="shared" si="6"/>
        <v>7.1999999999999995E-2</v>
      </c>
      <c r="I8" s="52">
        <f>G29</f>
        <v>372.4</v>
      </c>
      <c r="J8" s="5">
        <f t="shared" si="3"/>
        <v>0</v>
      </c>
      <c r="K8" s="52">
        <f>G31</f>
        <v>0</v>
      </c>
      <c r="L8" s="5">
        <f t="shared" si="4"/>
        <v>2.1000000000000001E-2</v>
      </c>
      <c r="M8" s="52">
        <f>G43</f>
        <v>107.82</v>
      </c>
      <c r="N8" s="5">
        <f t="shared" si="5"/>
        <v>0.999</v>
      </c>
      <c r="O8" s="52">
        <f t="shared" si="5"/>
        <v>5149.1009999999987</v>
      </c>
    </row>
    <row r="9" spans="1:16" ht="31.5" x14ac:dyDescent="0.25">
      <c r="A9" s="43" t="s">
        <v>46</v>
      </c>
      <c r="B9" s="54">
        <f t="shared" si="0"/>
        <v>0.78400000000000003</v>
      </c>
      <c r="C9" s="52">
        <f>H20</f>
        <v>4187.4650000000001</v>
      </c>
      <c r="D9" s="5">
        <f t="shared" si="1"/>
        <v>0.13400000000000001</v>
      </c>
      <c r="E9" s="52">
        <f>H23</f>
        <v>714.4</v>
      </c>
      <c r="F9" s="5">
        <f>ROUND(G9/O9,3)</f>
        <v>0</v>
      </c>
      <c r="G9" s="52">
        <f>H25</f>
        <v>0</v>
      </c>
      <c r="H9" s="5">
        <f t="shared" si="6"/>
        <v>6.9000000000000006E-2</v>
      </c>
      <c r="I9" s="52">
        <f>H29</f>
        <v>369.12</v>
      </c>
      <c r="J9" s="5">
        <f t="shared" si="3"/>
        <v>0</v>
      </c>
      <c r="K9" s="52">
        <f>H31</f>
        <v>0</v>
      </c>
      <c r="L9" s="5">
        <f t="shared" si="4"/>
        <v>1.2999999999999999E-2</v>
      </c>
      <c r="M9" s="52">
        <f>H43</f>
        <v>69</v>
      </c>
      <c r="N9" s="5">
        <f t="shared" si="5"/>
        <v>1</v>
      </c>
      <c r="O9" s="52">
        <f t="shared" si="5"/>
        <v>5339.9849999999997</v>
      </c>
    </row>
    <row r="10" spans="1:16" x14ac:dyDescent="0.25">
      <c r="A10" s="38"/>
      <c r="B10" s="54">
        <f>ROUND(C10/O10,3)</f>
        <v>0.44600000000000001</v>
      </c>
      <c r="C10" s="5">
        <f>SUM(C4:C9)</f>
        <v>39486.634000000005</v>
      </c>
      <c r="D10" s="5">
        <f>ROUND(E10/O10,3)</f>
        <v>0.28299999999999997</v>
      </c>
      <c r="E10" s="5">
        <f>SUM(E4:E9)</f>
        <v>25116.456000000006</v>
      </c>
      <c r="F10" s="5">
        <f>ROUND(G10/O10,3)</f>
        <v>2.1000000000000001E-2</v>
      </c>
      <c r="G10" s="5">
        <f>SUM(G4:G9)</f>
        <v>1861.5980000000002</v>
      </c>
      <c r="H10" s="5">
        <f t="shared" si="6"/>
        <v>0.158</v>
      </c>
      <c r="I10" s="5">
        <f>SUM(I4:I9)</f>
        <v>14002.065000000001</v>
      </c>
      <c r="J10" s="5">
        <f t="shared" si="3"/>
        <v>8.0000000000000002E-3</v>
      </c>
      <c r="K10" s="5">
        <f>SUM(K4:K9)</f>
        <v>719.1</v>
      </c>
      <c r="L10" s="5">
        <f t="shared" si="4"/>
        <v>8.4000000000000005E-2</v>
      </c>
      <c r="M10" s="5">
        <f>SUM(M4:M9)</f>
        <v>7446.2499999999991</v>
      </c>
      <c r="N10" s="5">
        <f t="shared" si="5"/>
        <v>1</v>
      </c>
      <c r="O10" s="52">
        <f>SUM(O4:O9)</f>
        <v>88632.103000000017</v>
      </c>
    </row>
    <row r="11" spans="1:16" x14ac:dyDescent="0.25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53"/>
    </row>
    <row r="12" spans="1:16" x14ac:dyDescent="0.25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53"/>
    </row>
    <row r="14" spans="1:16" ht="31.5" x14ac:dyDescent="0.25">
      <c r="A14" s="38"/>
      <c r="B14" s="2"/>
      <c r="C14" s="36" t="s">
        <v>18</v>
      </c>
      <c r="D14" s="36" t="s">
        <v>19</v>
      </c>
      <c r="E14" s="36" t="s">
        <v>20</v>
      </c>
      <c r="F14" s="36" t="s">
        <v>21</v>
      </c>
      <c r="G14" s="36" t="s">
        <v>22</v>
      </c>
      <c r="H14" s="36" t="s">
        <v>23</v>
      </c>
      <c r="I14" s="34"/>
    </row>
    <row r="15" spans="1:16" x14ac:dyDescent="0.25">
      <c r="A15" s="39" t="s">
        <v>58</v>
      </c>
      <c r="B15" s="47">
        <f>SUM(C15:H15)</f>
        <v>5917.7829999999994</v>
      </c>
      <c r="C15" s="48">
        <v>1688.9010000000001</v>
      </c>
      <c r="D15" s="48">
        <v>819.96</v>
      </c>
      <c r="E15" s="48">
        <v>868.1</v>
      </c>
      <c r="F15" s="47">
        <v>852.72</v>
      </c>
      <c r="G15" s="47">
        <v>820.68</v>
      </c>
      <c r="H15" s="48">
        <v>867.42200000000003</v>
      </c>
      <c r="I15" s="14"/>
    </row>
    <row r="16" spans="1:16" x14ac:dyDescent="0.25">
      <c r="A16" s="39" t="s">
        <v>59</v>
      </c>
      <c r="B16" s="47">
        <f t="shared" ref="B16:B42" si="7">SUM(C16:H16)</f>
        <v>798.6</v>
      </c>
      <c r="C16" s="48">
        <v>798.6</v>
      </c>
      <c r="D16" s="48"/>
      <c r="E16" s="48"/>
      <c r="F16" s="47"/>
      <c r="G16" s="47"/>
      <c r="H16" s="48"/>
      <c r="I16" s="14"/>
    </row>
    <row r="17" spans="1:9" x14ac:dyDescent="0.25">
      <c r="A17" s="39" t="s">
        <v>60</v>
      </c>
      <c r="B17" s="47">
        <f t="shared" si="7"/>
        <v>31585.251</v>
      </c>
      <c r="C17" s="48">
        <v>14856.237999999999</v>
      </c>
      <c r="D17" s="48">
        <v>3711.8589999999999</v>
      </c>
      <c r="E17" s="48">
        <v>3716</v>
      </c>
      <c r="F17" s="47">
        <v>2951.183</v>
      </c>
      <c r="G17" s="47">
        <v>3090.328</v>
      </c>
      <c r="H17" s="48">
        <v>3259.643</v>
      </c>
      <c r="I17" s="14"/>
    </row>
    <row r="18" spans="1:9" x14ac:dyDescent="0.25">
      <c r="A18" s="39" t="s">
        <v>123</v>
      </c>
      <c r="B18" s="47">
        <f t="shared" si="7"/>
        <v>120</v>
      </c>
      <c r="C18" s="48">
        <v>120</v>
      </c>
      <c r="D18" s="48"/>
      <c r="E18" s="48"/>
      <c r="F18" s="47"/>
      <c r="G18" s="47"/>
      <c r="H18" s="48"/>
      <c r="I18" s="14"/>
    </row>
    <row r="19" spans="1:9" x14ac:dyDescent="0.25">
      <c r="A19" s="39" t="s">
        <v>61</v>
      </c>
      <c r="B19" s="47">
        <f t="shared" si="7"/>
        <v>1065</v>
      </c>
      <c r="C19" s="48">
        <v>716</v>
      </c>
      <c r="D19" s="47">
        <v>82</v>
      </c>
      <c r="E19" s="47">
        <v>80</v>
      </c>
      <c r="F19" s="47">
        <v>66</v>
      </c>
      <c r="G19" s="47">
        <v>60.6</v>
      </c>
      <c r="H19" s="47">
        <v>60.4</v>
      </c>
      <c r="I19" s="15"/>
    </row>
    <row r="20" spans="1:9" x14ac:dyDescent="0.25">
      <c r="A20" s="40" t="s">
        <v>62</v>
      </c>
      <c r="B20" s="49">
        <f>SUM(B15:B19)</f>
        <v>39486.633999999998</v>
      </c>
      <c r="C20" s="49">
        <f>SUM(C15:C19)</f>
        <v>18179.739000000001</v>
      </c>
      <c r="D20" s="49">
        <f t="shared" ref="D20:H20" si="8">SUM(D15:D19)</f>
        <v>4613.8189999999995</v>
      </c>
      <c r="E20" s="49">
        <f t="shared" si="8"/>
        <v>4664.1000000000004</v>
      </c>
      <c r="F20" s="49">
        <f t="shared" si="8"/>
        <v>3869.9030000000002</v>
      </c>
      <c r="G20" s="49">
        <f t="shared" si="8"/>
        <v>3971.6079999999997</v>
      </c>
      <c r="H20" s="49">
        <f t="shared" si="8"/>
        <v>4187.4650000000001</v>
      </c>
      <c r="I20" s="15"/>
    </row>
    <row r="21" spans="1:9" x14ac:dyDescent="0.25">
      <c r="A21" s="39" t="s">
        <v>121</v>
      </c>
      <c r="B21" s="47">
        <f t="shared" si="7"/>
        <v>20495.939000000002</v>
      </c>
      <c r="C21" s="48">
        <v>15687.308999999999</v>
      </c>
      <c r="D21" s="47">
        <v>1071.7</v>
      </c>
      <c r="E21" s="47">
        <v>1092.5730000000001</v>
      </c>
      <c r="F21" s="47">
        <v>1258.684</v>
      </c>
      <c r="G21" s="47">
        <v>684.27300000000002</v>
      </c>
      <c r="H21" s="47">
        <v>701.4</v>
      </c>
      <c r="I21" s="15"/>
    </row>
    <row r="22" spans="1:9" x14ac:dyDescent="0.25">
      <c r="A22" s="39" t="s">
        <v>63</v>
      </c>
      <c r="B22" s="47">
        <f t="shared" ref="B22" si="9">SUM(C22:H22)</f>
        <v>4620.5169999999998</v>
      </c>
      <c r="C22" s="47">
        <v>4509.5169999999998</v>
      </c>
      <c r="D22" s="47">
        <v>34</v>
      </c>
      <c r="E22" s="47">
        <v>34</v>
      </c>
      <c r="F22" s="47">
        <v>17</v>
      </c>
      <c r="G22" s="47">
        <v>13</v>
      </c>
      <c r="H22" s="47">
        <v>13</v>
      </c>
      <c r="I22" s="15"/>
    </row>
    <row r="23" spans="1:9" x14ac:dyDescent="0.25">
      <c r="A23" s="40" t="s">
        <v>64</v>
      </c>
      <c r="B23" s="49">
        <f>SUM(B21:B22)</f>
        <v>25116.456000000002</v>
      </c>
      <c r="C23" s="49">
        <f t="shared" ref="C23:H23" si="10">SUM(C21:C22)</f>
        <v>20196.826000000001</v>
      </c>
      <c r="D23" s="49">
        <f t="shared" si="10"/>
        <v>1105.7</v>
      </c>
      <c r="E23" s="49">
        <f t="shared" si="10"/>
        <v>1126.5730000000001</v>
      </c>
      <c r="F23" s="49">
        <f t="shared" si="10"/>
        <v>1275.684</v>
      </c>
      <c r="G23" s="49">
        <f t="shared" si="10"/>
        <v>697.27300000000002</v>
      </c>
      <c r="H23" s="49">
        <f t="shared" si="10"/>
        <v>714.4</v>
      </c>
      <c r="I23" s="15"/>
    </row>
    <row r="24" spans="1:9" x14ac:dyDescent="0.25">
      <c r="A24" s="39" t="s">
        <v>65</v>
      </c>
      <c r="B24" s="47">
        <f t="shared" si="7"/>
        <v>1861.5980000000002</v>
      </c>
      <c r="C24" s="48">
        <v>1060</v>
      </c>
      <c r="D24" s="47">
        <v>639.89800000000002</v>
      </c>
      <c r="E24" s="47">
        <v>161.69999999999999</v>
      </c>
      <c r="F24" s="47"/>
      <c r="G24" s="47"/>
      <c r="H24" s="47"/>
      <c r="I24" s="15"/>
    </row>
    <row r="25" spans="1:9" x14ac:dyDescent="0.25">
      <c r="A25" s="40" t="s">
        <v>66</v>
      </c>
      <c r="B25" s="49">
        <f t="shared" si="7"/>
        <v>1861.5980000000002</v>
      </c>
      <c r="C25" s="49">
        <f t="shared" ref="C25:H25" si="11">C24</f>
        <v>1060</v>
      </c>
      <c r="D25" s="49">
        <f t="shared" si="11"/>
        <v>639.89800000000002</v>
      </c>
      <c r="E25" s="49">
        <f t="shared" si="11"/>
        <v>161.69999999999999</v>
      </c>
      <c r="F25" s="49">
        <f t="shared" si="11"/>
        <v>0</v>
      </c>
      <c r="G25" s="49">
        <f t="shared" si="11"/>
        <v>0</v>
      </c>
      <c r="H25" s="49">
        <f t="shared" si="11"/>
        <v>0</v>
      </c>
      <c r="I25" s="15"/>
    </row>
    <row r="26" spans="1:9" x14ac:dyDescent="0.25">
      <c r="A26" s="41" t="s">
        <v>49</v>
      </c>
      <c r="B26" s="50">
        <f t="shared" si="7"/>
        <v>3799</v>
      </c>
      <c r="C26" s="50">
        <v>3485</v>
      </c>
      <c r="D26" s="50"/>
      <c r="E26" s="50"/>
      <c r="F26" s="50"/>
      <c r="G26" s="50"/>
      <c r="H26" s="50">
        <v>314</v>
      </c>
      <c r="I26" s="15"/>
    </row>
    <row r="27" spans="1:9" x14ac:dyDescent="0.25">
      <c r="A27" s="41" t="s">
        <v>120</v>
      </c>
      <c r="B27" s="50">
        <f t="shared" si="7"/>
        <v>4263</v>
      </c>
      <c r="C27" s="50">
        <v>2273</v>
      </c>
      <c r="D27" s="50">
        <v>610</v>
      </c>
      <c r="E27" s="50">
        <v>665</v>
      </c>
      <c r="F27" s="50">
        <v>441</v>
      </c>
      <c r="G27" s="50">
        <v>274</v>
      </c>
      <c r="H27" s="50"/>
      <c r="I27" s="15"/>
    </row>
    <row r="28" spans="1:9" x14ac:dyDescent="0.25">
      <c r="A28" s="39" t="s">
        <v>50</v>
      </c>
      <c r="B28" s="47">
        <f t="shared" si="7"/>
        <v>5940.0649999999996</v>
      </c>
      <c r="C28" s="48">
        <v>4627.5439999999999</v>
      </c>
      <c r="D28" s="47">
        <v>480.32100000000003</v>
      </c>
      <c r="E28" s="47">
        <v>427</v>
      </c>
      <c r="F28" s="47">
        <v>251.68</v>
      </c>
      <c r="G28" s="47">
        <v>98.4</v>
      </c>
      <c r="H28" s="47">
        <v>55.12</v>
      </c>
      <c r="I28" s="15"/>
    </row>
    <row r="29" spans="1:9" x14ac:dyDescent="0.25">
      <c r="A29" s="40" t="s">
        <v>67</v>
      </c>
      <c r="B29" s="49">
        <f>SUM(B26:B28)</f>
        <v>14002.064999999999</v>
      </c>
      <c r="C29" s="49">
        <f t="shared" ref="C29:I29" si="12">SUM(C26:C28)</f>
        <v>10385.544</v>
      </c>
      <c r="D29" s="49">
        <f t="shared" si="12"/>
        <v>1090.3209999999999</v>
      </c>
      <c r="E29" s="49">
        <f t="shared" si="12"/>
        <v>1092</v>
      </c>
      <c r="F29" s="49">
        <f t="shared" si="12"/>
        <v>692.68000000000006</v>
      </c>
      <c r="G29" s="49">
        <f t="shared" si="12"/>
        <v>372.4</v>
      </c>
      <c r="H29" s="49">
        <f t="shared" si="12"/>
        <v>369.12</v>
      </c>
      <c r="I29" s="15">
        <f t="shared" si="12"/>
        <v>0</v>
      </c>
    </row>
    <row r="30" spans="1:9" x14ac:dyDescent="0.25">
      <c r="A30" s="39" t="s">
        <v>68</v>
      </c>
      <c r="B30" s="47">
        <f t="shared" si="7"/>
        <v>719.1</v>
      </c>
      <c r="C30" s="48">
        <v>716</v>
      </c>
      <c r="D30" s="47">
        <v>3.1</v>
      </c>
      <c r="E30" s="47"/>
      <c r="F30" s="47"/>
      <c r="G30" s="47"/>
      <c r="H30" s="47"/>
      <c r="I30" s="15"/>
    </row>
    <row r="31" spans="1:9" x14ac:dyDescent="0.25">
      <c r="A31" s="40" t="s">
        <v>69</v>
      </c>
      <c r="B31" s="49">
        <f t="shared" ref="B31:H31" si="13">B30</f>
        <v>719.1</v>
      </c>
      <c r="C31" s="49">
        <f t="shared" si="13"/>
        <v>716</v>
      </c>
      <c r="D31" s="49">
        <f t="shared" si="13"/>
        <v>3.1</v>
      </c>
      <c r="E31" s="49">
        <f t="shared" si="13"/>
        <v>0</v>
      </c>
      <c r="F31" s="49">
        <f t="shared" si="13"/>
        <v>0</v>
      </c>
      <c r="G31" s="49">
        <f t="shared" si="13"/>
        <v>0</v>
      </c>
      <c r="H31" s="49">
        <f t="shared" si="13"/>
        <v>0</v>
      </c>
      <c r="I31" s="15"/>
    </row>
    <row r="32" spans="1:9" x14ac:dyDescent="0.25">
      <c r="A32" s="39" t="s">
        <v>70</v>
      </c>
      <c r="B32" s="47">
        <f t="shared" si="7"/>
        <v>777.15</v>
      </c>
      <c r="C32" s="48">
        <v>600</v>
      </c>
      <c r="D32" s="48">
        <v>57.15</v>
      </c>
      <c r="E32" s="48">
        <v>65</v>
      </c>
      <c r="F32" s="47"/>
      <c r="G32" s="47">
        <v>30</v>
      </c>
      <c r="H32" s="47">
        <v>25</v>
      </c>
      <c r="I32" s="15"/>
    </row>
    <row r="33" spans="1:9" x14ac:dyDescent="0.25">
      <c r="A33" s="39" t="s">
        <v>71</v>
      </c>
      <c r="B33" s="47">
        <f t="shared" si="7"/>
        <v>4094.1650000000004</v>
      </c>
      <c r="C33" s="48">
        <v>3912.4949999999999</v>
      </c>
      <c r="D33" s="48">
        <v>56.55</v>
      </c>
      <c r="E33" s="48">
        <v>80</v>
      </c>
      <c r="F33" s="47">
        <v>5.3</v>
      </c>
      <c r="G33" s="47">
        <v>33.82</v>
      </c>
      <c r="H33" s="47">
        <v>6</v>
      </c>
      <c r="I33" s="15"/>
    </row>
    <row r="34" spans="1:9" x14ac:dyDescent="0.25">
      <c r="A34" s="39" t="s">
        <v>125</v>
      </c>
      <c r="B34" s="47">
        <f t="shared" si="7"/>
        <v>20</v>
      </c>
      <c r="C34" s="48"/>
      <c r="D34" s="48">
        <v>20</v>
      </c>
      <c r="E34" s="48"/>
      <c r="F34" s="47"/>
      <c r="G34" s="47"/>
      <c r="H34" s="47"/>
      <c r="I34" s="15"/>
    </row>
    <row r="35" spans="1:9" x14ac:dyDescent="0.25">
      <c r="A35" s="39" t="s">
        <v>77</v>
      </c>
      <c r="B35" s="47">
        <f t="shared" si="7"/>
        <v>288.5</v>
      </c>
      <c r="C35" s="48">
        <v>270</v>
      </c>
      <c r="D35" s="48">
        <v>18.5</v>
      </c>
      <c r="E35" s="48"/>
      <c r="F35" s="47"/>
      <c r="G35" s="47"/>
      <c r="H35" s="47"/>
      <c r="I35" s="15"/>
    </row>
    <row r="36" spans="1:9" x14ac:dyDescent="0.25">
      <c r="A36" s="39" t="s">
        <v>72</v>
      </c>
      <c r="B36" s="47">
        <f t="shared" si="7"/>
        <v>45</v>
      </c>
      <c r="C36" s="47"/>
      <c r="D36" s="47"/>
      <c r="E36" s="47">
        <v>45</v>
      </c>
      <c r="F36" s="47"/>
      <c r="G36" s="47"/>
      <c r="H36" s="47"/>
      <c r="I36" s="15"/>
    </row>
    <row r="37" spans="1:9" x14ac:dyDescent="0.25">
      <c r="A37" s="39" t="s">
        <v>126</v>
      </c>
      <c r="B37" s="47">
        <f t="shared" si="7"/>
        <v>0</v>
      </c>
      <c r="C37" s="47"/>
      <c r="D37" s="47"/>
      <c r="E37" s="47"/>
      <c r="F37" s="47"/>
      <c r="G37" s="47"/>
      <c r="H37" s="47"/>
      <c r="I37" s="15"/>
    </row>
    <row r="38" spans="1:9" x14ac:dyDescent="0.25">
      <c r="A38" s="39" t="s">
        <v>124</v>
      </c>
      <c r="B38" s="47">
        <f t="shared" si="7"/>
        <v>0</v>
      </c>
      <c r="C38" s="47"/>
      <c r="D38" s="47"/>
      <c r="E38" s="47"/>
      <c r="F38" s="47"/>
      <c r="G38" s="47"/>
      <c r="H38" s="47"/>
      <c r="I38" s="15"/>
    </row>
    <row r="39" spans="1:9" x14ac:dyDescent="0.25">
      <c r="A39" s="39" t="s">
        <v>73</v>
      </c>
      <c r="B39" s="47">
        <f t="shared" si="7"/>
        <v>307.435</v>
      </c>
      <c r="C39" s="48">
        <v>50</v>
      </c>
      <c r="D39" s="47"/>
      <c r="E39" s="47">
        <v>130</v>
      </c>
      <c r="F39" s="47">
        <v>107.435</v>
      </c>
      <c r="G39" s="47">
        <v>20</v>
      </c>
      <c r="H39" s="47"/>
      <c r="I39" s="15"/>
    </row>
    <row r="40" spans="1:9" x14ac:dyDescent="0.25">
      <c r="A40" s="39" t="s">
        <v>122</v>
      </c>
      <c r="B40" s="47">
        <f t="shared" si="7"/>
        <v>0</v>
      </c>
      <c r="C40" s="48"/>
      <c r="D40" s="47"/>
      <c r="E40" s="47"/>
      <c r="F40" s="47"/>
      <c r="G40" s="47"/>
      <c r="H40" s="47"/>
      <c r="I40" s="15"/>
    </row>
    <row r="41" spans="1:9" x14ac:dyDescent="0.25">
      <c r="A41" s="39" t="s">
        <v>74</v>
      </c>
      <c r="B41" s="47">
        <f t="shared" si="7"/>
        <v>934</v>
      </c>
      <c r="C41" s="48">
        <v>680</v>
      </c>
      <c r="D41" s="47">
        <v>62</v>
      </c>
      <c r="E41" s="47">
        <v>80</v>
      </c>
      <c r="F41" s="47">
        <v>50</v>
      </c>
      <c r="G41" s="47">
        <v>24</v>
      </c>
      <c r="H41" s="47">
        <v>38</v>
      </c>
      <c r="I41" s="15"/>
    </row>
    <row r="42" spans="1:9" x14ac:dyDescent="0.25">
      <c r="A42" s="39" t="s">
        <v>75</v>
      </c>
      <c r="B42" s="47">
        <f t="shared" si="7"/>
        <v>980</v>
      </c>
      <c r="C42" s="47">
        <v>980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15"/>
    </row>
    <row r="43" spans="1:9" x14ac:dyDescent="0.25">
      <c r="A43" s="40" t="s">
        <v>76</v>
      </c>
      <c r="B43" s="49">
        <f>SUM(C43:H43)</f>
        <v>7446.2499999999991</v>
      </c>
      <c r="C43" s="49">
        <f t="shared" ref="C43:H43" si="14">SUM(C32:C42)</f>
        <v>6492.4949999999999</v>
      </c>
      <c r="D43" s="49">
        <f t="shared" si="14"/>
        <v>214.2</v>
      </c>
      <c r="E43" s="49">
        <f t="shared" si="14"/>
        <v>400</v>
      </c>
      <c r="F43" s="49">
        <f t="shared" si="14"/>
        <v>162.73500000000001</v>
      </c>
      <c r="G43" s="49">
        <f t="shared" si="14"/>
        <v>107.82</v>
      </c>
      <c r="H43" s="49">
        <f t="shared" si="14"/>
        <v>69</v>
      </c>
      <c r="I43" s="15"/>
    </row>
    <row r="44" spans="1:9" x14ac:dyDescent="0.25">
      <c r="A44" s="39"/>
      <c r="B44" s="47">
        <f t="shared" ref="B44:H44" si="15">SUM(B43,B31,B29,B25,B23,B20)</f>
        <v>88632.103000000003</v>
      </c>
      <c r="C44" s="47">
        <f t="shared" si="15"/>
        <v>57030.604000000007</v>
      </c>
      <c r="D44" s="47">
        <f t="shared" si="15"/>
        <v>7667.0379999999996</v>
      </c>
      <c r="E44" s="47">
        <f t="shared" si="15"/>
        <v>7444.3730000000005</v>
      </c>
      <c r="F44" s="47">
        <f t="shared" si="15"/>
        <v>6001.0020000000004</v>
      </c>
      <c r="G44" s="47">
        <f t="shared" si="15"/>
        <v>5149.1009999999997</v>
      </c>
      <c r="H44" s="47">
        <f t="shared" si="15"/>
        <v>5339.9850000000006</v>
      </c>
      <c r="I44" s="15"/>
    </row>
    <row r="45" spans="1:9" x14ac:dyDescent="0.25">
      <c r="A45" s="42"/>
      <c r="B45" s="51"/>
      <c r="C45" s="51"/>
      <c r="D45" s="51"/>
      <c r="E45" s="51"/>
      <c r="F45" s="51"/>
      <c r="G45" s="51"/>
      <c r="H45" s="51"/>
      <c r="I45" s="35"/>
    </row>
    <row r="46" spans="1:9" x14ac:dyDescent="0.25">
      <c r="A46" s="42"/>
      <c r="C46" s="14"/>
      <c r="D46" s="14"/>
      <c r="E46" s="14"/>
      <c r="G46" s="51"/>
    </row>
    <row r="47" spans="1:9" x14ac:dyDescent="0.25">
      <c r="A47" s="42"/>
    </row>
    <row r="48" spans="1:9" x14ac:dyDescent="0.25">
      <c r="A48" s="42"/>
    </row>
    <row r="49" spans="1:14" x14ac:dyDescent="0.25">
      <c r="A49" s="42"/>
    </row>
    <row r="50" spans="1:14" x14ac:dyDescent="0.25">
      <c r="A50" s="42"/>
    </row>
    <row r="51" spans="1:14" x14ac:dyDescent="0.25">
      <c r="A51" s="42"/>
      <c r="N51" s="18"/>
    </row>
    <row r="52" spans="1:14" x14ac:dyDescent="0.25">
      <c r="A52" s="42"/>
    </row>
    <row r="53" spans="1:14" x14ac:dyDescent="0.25">
      <c r="A53" s="42"/>
    </row>
    <row r="54" spans="1:14" x14ac:dyDescent="0.25">
      <c r="A54" s="42"/>
    </row>
    <row r="55" spans="1:14" x14ac:dyDescent="0.25">
      <c r="A55" s="42"/>
    </row>
    <row r="56" spans="1:14" x14ac:dyDescent="0.25">
      <c r="A56" s="42"/>
    </row>
    <row r="57" spans="1:14" x14ac:dyDescent="0.25">
      <c r="A57" s="42"/>
    </row>
    <row r="58" spans="1:14" x14ac:dyDescent="0.25">
      <c r="A58" s="42"/>
    </row>
    <row r="59" spans="1:14" x14ac:dyDescent="0.25">
      <c r="A59" s="42"/>
    </row>
    <row r="60" spans="1:14" x14ac:dyDescent="0.25">
      <c r="A60" s="42"/>
    </row>
    <row r="61" spans="1:14" x14ac:dyDescent="0.25">
      <c r="A61" s="42"/>
    </row>
    <row r="62" spans="1:14" x14ac:dyDescent="0.25">
      <c r="A62" s="42"/>
    </row>
  </sheetData>
  <mergeCells count="7">
    <mergeCell ref="J2:K2"/>
    <mergeCell ref="L2:M2"/>
    <mergeCell ref="N2:O2"/>
    <mergeCell ref="B2:C2"/>
    <mergeCell ref="D2:E2"/>
    <mergeCell ref="F2:G2"/>
    <mergeCell ref="H2:I2"/>
  </mergeCells>
  <pageMargins left="0.51181102362204722" right="0.31496062992125984" top="0.55118110236220474" bottom="0.55118110236220474" header="0.11811023622047245" footer="0.11811023622047245"/>
  <pageSetup paperSize="9" scale="63" firstPageNumber="226" orientation="landscape" useFirstPageNumber="1" r:id="rId1"/>
  <headerFooter>
    <oddFooter>Страница &amp;P</oddFooter>
  </headerFooter>
  <rowBreaks count="1" manualBreakCount="1">
    <brk id="11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0"/>
  <sheetViews>
    <sheetView topLeftCell="A4" workbookViewId="0">
      <selection activeCell="M32" sqref="M32"/>
    </sheetView>
  </sheetViews>
  <sheetFormatPr defaultRowHeight="12.75" x14ac:dyDescent="0.2"/>
  <cols>
    <col min="1" max="1" width="13.5703125" customWidth="1"/>
    <col min="2" max="2" width="13" customWidth="1"/>
    <col min="3" max="4" width="12.7109375" customWidth="1"/>
    <col min="5" max="5" width="12.5703125" customWidth="1"/>
    <col min="6" max="6" width="13.5703125" customWidth="1"/>
    <col min="7" max="7" width="15" customWidth="1"/>
    <col min="8" max="8" width="12.140625" customWidth="1"/>
    <col min="9" max="9" width="14" customWidth="1"/>
    <col min="10" max="10" width="13.85546875" customWidth="1"/>
    <col min="13" max="13" width="11.5703125" customWidth="1"/>
  </cols>
  <sheetData>
    <row r="6" spans="1:13" ht="17.25" customHeight="1" x14ac:dyDescent="0.2">
      <c r="B6" s="248" t="s">
        <v>201</v>
      </c>
      <c r="C6" s="248"/>
      <c r="D6" s="248"/>
      <c r="E6" s="248"/>
      <c r="F6" s="248"/>
      <c r="G6" s="248"/>
      <c r="H6" s="248"/>
      <c r="I6" s="248"/>
      <c r="J6" s="248"/>
    </row>
    <row r="8" spans="1:13" x14ac:dyDescent="0.2">
      <c r="B8" s="248"/>
      <c r="C8" s="248"/>
      <c r="D8" s="248"/>
      <c r="E8" s="248"/>
      <c r="F8" s="248"/>
      <c r="G8" s="248"/>
      <c r="H8" s="248"/>
      <c r="I8" s="248"/>
      <c r="J8" s="248"/>
    </row>
    <row r="10" spans="1:13" x14ac:dyDescent="0.2">
      <c r="A10" s="249" t="s">
        <v>188</v>
      </c>
      <c r="B10" s="243" t="s">
        <v>195</v>
      </c>
      <c r="C10" s="249" t="s">
        <v>189</v>
      </c>
      <c r="D10" s="243" t="s">
        <v>196</v>
      </c>
      <c r="E10" s="245" t="s">
        <v>190</v>
      </c>
      <c r="F10" s="247"/>
      <c r="G10" s="243" t="s">
        <v>199</v>
      </c>
      <c r="H10" s="245"/>
      <c r="I10" s="246"/>
      <c r="J10" s="247"/>
    </row>
    <row r="11" spans="1:13" ht="76.5" x14ac:dyDescent="0.2">
      <c r="A11" s="244"/>
      <c r="B11" s="244"/>
      <c r="C11" s="244"/>
      <c r="D11" s="244"/>
      <c r="E11" s="66" t="s">
        <v>197</v>
      </c>
      <c r="F11" s="66" t="s">
        <v>198</v>
      </c>
      <c r="G11" s="244"/>
      <c r="H11" s="60" t="s">
        <v>191</v>
      </c>
      <c r="I11" s="67" t="s">
        <v>200</v>
      </c>
      <c r="J11" s="60" t="s">
        <v>192</v>
      </c>
    </row>
    <row r="12" spans="1:13" s="63" customFormat="1" x14ac:dyDescent="0.2">
      <c r="A12" s="65">
        <v>1</v>
      </c>
      <c r="B12" s="65">
        <v>2</v>
      </c>
      <c r="C12" s="65">
        <v>3</v>
      </c>
      <c r="D12" s="65">
        <v>4</v>
      </c>
      <c r="E12" s="65">
        <v>5</v>
      </c>
      <c r="F12" s="65">
        <v>6</v>
      </c>
      <c r="G12" s="65">
        <v>7</v>
      </c>
      <c r="H12" s="65">
        <v>8</v>
      </c>
      <c r="I12" s="65">
        <v>9</v>
      </c>
      <c r="J12" s="65">
        <v>10</v>
      </c>
    </row>
    <row r="13" spans="1:13" x14ac:dyDescent="0.2">
      <c r="A13" s="59" t="s">
        <v>18</v>
      </c>
      <c r="B13" s="68">
        <v>57030.603999999999</v>
      </c>
      <c r="C13" s="68">
        <f>SUM(D13,G13)</f>
        <v>57025</v>
      </c>
      <c r="D13" s="68">
        <f>SUM(E13:F13)</f>
        <v>38089</v>
      </c>
      <c r="E13" s="68">
        <v>36559</v>
      </c>
      <c r="F13" s="68">
        <v>1530</v>
      </c>
      <c r="G13" s="68">
        <f>SUM(J13,H13)</f>
        <v>18936</v>
      </c>
      <c r="H13" s="68">
        <v>18936</v>
      </c>
      <c r="I13" s="68">
        <v>8880.9</v>
      </c>
      <c r="J13" s="68"/>
      <c r="M13" s="69"/>
    </row>
    <row r="14" spans="1:13" x14ac:dyDescent="0.2">
      <c r="A14" s="59" t="s">
        <v>193</v>
      </c>
      <c r="B14" s="68">
        <v>7667.0379999999996</v>
      </c>
      <c r="C14" s="68">
        <f t="shared" ref="C14:C18" si="0">SUM(D14,G14)</f>
        <v>7667</v>
      </c>
      <c r="D14" s="68">
        <f t="shared" ref="D14:D18" si="1">SUM(E14:F14)</f>
        <v>2304</v>
      </c>
      <c r="E14" s="68">
        <v>2293</v>
      </c>
      <c r="F14" s="68">
        <v>11</v>
      </c>
      <c r="G14" s="68">
        <f t="shared" ref="G14:G18" si="2">SUM(J14,H14)</f>
        <v>5363</v>
      </c>
      <c r="H14" s="68">
        <v>1485.5</v>
      </c>
      <c r="I14" s="68">
        <v>481.5</v>
      </c>
      <c r="J14" s="68">
        <v>3877.5</v>
      </c>
      <c r="M14" s="69"/>
    </row>
    <row r="15" spans="1:13" x14ac:dyDescent="0.2">
      <c r="A15" s="59" t="s">
        <v>20</v>
      </c>
      <c r="B15" s="68">
        <v>7444.3729999999996</v>
      </c>
      <c r="C15" s="68">
        <f t="shared" si="0"/>
        <v>7444.4</v>
      </c>
      <c r="D15" s="68">
        <f t="shared" si="1"/>
        <v>1007</v>
      </c>
      <c r="E15" s="68">
        <v>950</v>
      </c>
      <c r="F15" s="68">
        <v>57</v>
      </c>
      <c r="G15" s="68">
        <f t="shared" si="2"/>
        <v>6437.4</v>
      </c>
      <c r="H15" s="68">
        <v>3493.1</v>
      </c>
      <c r="I15" s="68">
        <v>506.4</v>
      </c>
      <c r="J15" s="68">
        <v>2944.3</v>
      </c>
      <c r="M15" s="69"/>
    </row>
    <row r="16" spans="1:13" x14ac:dyDescent="0.2">
      <c r="A16" s="59" t="s">
        <v>21</v>
      </c>
      <c r="B16" s="68">
        <v>6001.0020000000004</v>
      </c>
      <c r="C16" s="68">
        <f t="shared" si="0"/>
        <v>6001</v>
      </c>
      <c r="D16" s="68">
        <f t="shared" si="1"/>
        <v>1014</v>
      </c>
      <c r="E16" s="68">
        <v>1004</v>
      </c>
      <c r="F16" s="68">
        <v>10</v>
      </c>
      <c r="G16" s="68">
        <f t="shared" si="2"/>
        <v>4987</v>
      </c>
      <c r="H16" s="68">
        <v>4987</v>
      </c>
      <c r="I16" s="68">
        <v>236.8</v>
      </c>
      <c r="J16" s="68"/>
      <c r="M16" s="69"/>
    </row>
    <row r="17" spans="1:13" x14ac:dyDescent="0.2">
      <c r="A17" s="59" t="s">
        <v>22</v>
      </c>
      <c r="B17" s="68">
        <v>5149.1009999999997</v>
      </c>
      <c r="C17" s="68">
        <f t="shared" si="0"/>
        <v>5149.1000000000004</v>
      </c>
      <c r="D17" s="68">
        <f t="shared" si="1"/>
        <v>2570</v>
      </c>
      <c r="E17" s="68">
        <v>2570</v>
      </c>
      <c r="F17" s="68">
        <v>0</v>
      </c>
      <c r="G17" s="68">
        <f t="shared" si="2"/>
        <v>2579.1000000000004</v>
      </c>
      <c r="H17" s="68">
        <v>415.8</v>
      </c>
      <c r="I17" s="68">
        <v>159.6</v>
      </c>
      <c r="J17" s="68">
        <v>2163.3000000000002</v>
      </c>
      <c r="M17" s="69"/>
    </row>
    <row r="18" spans="1:13" x14ac:dyDescent="0.2">
      <c r="A18" s="59" t="s">
        <v>23</v>
      </c>
      <c r="B18" s="68">
        <v>5339.9849999999997</v>
      </c>
      <c r="C18" s="68">
        <f t="shared" si="0"/>
        <v>5340</v>
      </c>
      <c r="D18" s="68">
        <f t="shared" si="1"/>
        <v>596</v>
      </c>
      <c r="E18" s="68">
        <v>569</v>
      </c>
      <c r="F18" s="68">
        <v>27</v>
      </c>
      <c r="G18" s="68">
        <f t="shared" si="2"/>
        <v>4744</v>
      </c>
      <c r="H18" s="68">
        <v>301.39999999999998</v>
      </c>
      <c r="I18" s="68">
        <v>99.4</v>
      </c>
      <c r="J18" s="68">
        <v>4442.6000000000004</v>
      </c>
      <c r="M18" s="69"/>
    </row>
    <row r="19" spans="1:13" x14ac:dyDescent="0.2">
      <c r="A19" s="59"/>
      <c r="B19" s="68"/>
      <c r="C19" s="68"/>
      <c r="D19" s="68"/>
      <c r="E19" s="68"/>
      <c r="F19" s="68"/>
      <c r="G19" s="68"/>
      <c r="H19" s="68"/>
      <c r="I19" s="68"/>
      <c r="J19" s="68"/>
      <c r="M19" s="69"/>
    </row>
    <row r="20" spans="1:13" x14ac:dyDescent="0.2">
      <c r="A20" s="59" t="s">
        <v>194</v>
      </c>
      <c r="B20" s="68">
        <f>SUM(B13:B18)</f>
        <v>88632.102999999988</v>
      </c>
      <c r="C20" s="68">
        <f t="shared" ref="C20:J20" si="3">SUM(C13:C18)</f>
        <v>88626.5</v>
      </c>
      <c r="D20" s="68">
        <f t="shared" si="3"/>
        <v>45580</v>
      </c>
      <c r="E20" s="68">
        <f t="shared" si="3"/>
        <v>43945</v>
      </c>
      <c r="F20" s="68">
        <f t="shared" si="3"/>
        <v>1635</v>
      </c>
      <c r="G20" s="68">
        <f t="shared" si="3"/>
        <v>43046.5</v>
      </c>
      <c r="H20" s="68">
        <f t="shared" si="3"/>
        <v>29618.799999999999</v>
      </c>
      <c r="I20" s="68">
        <f t="shared" si="3"/>
        <v>10364.599999999999</v>
      </c>
      <c r="J20" s="68">
        <f t="shared" si="3"/>
        <v>13427.7</v>
      </c>
      <c r="M20" s="69"/>
    </row>
  </sheetData>
  <mergeCells count="9">
    <mergeCell ref="G10:G11"/>
    <mergeCell ref="H10:J10"/>
    <mergeCell ref="B6:J6"/>
    <mergeCell ref="A10:A11"/>
    <mergeCell ref="B8:J8"/>
    <mergeCell ref="B10:B11"/>
    <mergeCell ref="C10:C11"/>
    <mergeCell ref="E10:F10"/>
    <mergeCell ref="D10:D11"/>
  </mergeCells>
  <pageMargins left="0.70866141732283472" right="0.70866141732283472" top="0.74803149606299213" bottom="0.74803149606299213" header="0.31496062992125984" footer="0.31496062992125984"/>
  <pageSetup paperSize="9" firstPageNumber="228" orientation="landscape" useFirstPageNumber="1" r:id="rId1"/>
  <headerFooter>
    <oddFooter>&amp;CСтраниц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L17" sqref="L17"/>
    </sheetView>
  </sheetViews>
  <sheetFormatPr defaultRowHeight="12.75" outlineLevelRow="1" x14ac:dyDescent="0.2"/>
  <cols>
    <col min="1" max="1" width="44.140625" style="191" customWidth="1"/>
    <col min="2" max="256" width="9.7109375" style="191" customWidth="1"/>
    <col min="257" max="16384" width="9.140625" style="191"/>
  </cols>
  <sheetData>
    <row r="1" spans="1:11" x14ac:dyDescent="0.2">
      <c r="A1" s="250" t="s">
        <v>206</v>
      </c>
      <c r="B1" s="250"/>
      <c r="C1" s="250"/>
      <c r="D1" s="250"/>
      <c r="E1" s="250"/>
      <c r="F1" s="250"/>
      <c r="G1" s="190"/>
      <c r="H1" s="190"/>
      <c r="I1" s="190"/>
      <c r="J1" s="190"/>
      <c r="K1" s="190"/>
    </row>
    <row r="2" spans="1:11" x14ac:dyDescent="0.2">
      <c r="A2" s="190" t="s">
        <v>207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2">
      <c r="A3" s="192"/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x14ac:dyDescent="0.2">
      <c r="A4" s="192" t="s">
        <v>208</v>
      </c>
      <c r="B4" s="193"/>
      <c r="C4" s="193"/>
      <c r="D4" s="193"/>
      <c r="E4" s="194"/>
      <c r="F4" s="194"/>
      <c r="G4" s="194"/>
      <c r="H4" s="194"/>
      <c r="I4" s="194"/>
      <c r="J4" s="193"/>
      <c r="K4" s="194"/>
    </row>
    <row r="5" spans="1:11" x14ac:dyDescent="0.2">
      <c r="A5" s="190" t="s">
        <v>209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1" x14ac:dyDescent="0.2">
      <c r="A6" s="251"/>
      <c r="B6" s="251"/>
      <c r="C6" s="251"/>
      <c r="D6" s="251"/>
      <c r="E6" s="251"/>
      <c r="F6" s="251"/>
      <c r="G6" s="251"/>
      <c r="H6" s="251"/>
      <c r="I6" s="195"/>
      <c r="J6" s="195"/>
    </row>
    <row r="7" spans="1:11" x14ac:dyDescent="0.2">
      <c r="A7" s="252" t="s">
        <v>210</v>
      </c>
      <c r="B7" s="251"/>
      <c r="C7" s="251"/>
      <c r="D7" s="251"/>
      <c r="E7" s="251"/>
      <c r="F7" s="251"/>
      <c r="G7" s="251"/>
    </row>
    <row r="8" spans="1:11" x14ac:dyDescent="0.2">
      <c r="A8" s="251" t="s">
        <v>211</v>
      </c>
      <c r="B8" s="251"/>
      <c r="C8" s="251"/>
      <c r="D8" s="251"/>
      <c r="E8" s="251"/>
      <c r="F8" s="251"/>
      <c r="G8" s="251"/>
    </row>
    <row r="9" spans="1:11" x14ac:dyDescent="0.2">
      <c r="A9" s="251" t="s">
        <v>212</v>
      </c>
      <c r="B9" s="251"/>
      <c r="C9" s="251"/>
      <c r="D9" s="251"/>
      <c r="E9" s="251"/>
      <c r="F9" s="251"/>
      <c r="G9" s="251"/>
    </row>
    <row r="10" spans="1:11" x14ac:dyDescent="0.2">
      <c r="A10" s="251"/>
      <c r="B10" s="251"/>
      <c r="C10" s="251"/>
      <c r="D10" s="251"/>
      <c r="E10" s="251"/>
      <c r="F10" s="251"/>
      <c r="G10" s="251"/>
    </row>
    <row r="11" spans="1:11" x14ac:dyDescent="0.2">
      <c r="A11" s="196" t="s">
        <v>213</v>
      </c>
      <c r="B11" s="196"/>
      <c r="C11" s="196"/>
      <c r="D11" s="196"/>
      <c r="E11" s="196"/>
      <c r="F11" s="196"/>
      <c r="G11" s="196"/>
      <c r="H11" s="196"/>
      <c r="I11" s="196"/>
      <c r="J11" s="190"/>
      <c r="K11" s="196"/>
    </row>
    <row r="12" spans="1:11" s="200" customFormat="1" ht="60" x14ac:dyDescent="0.2">
      <c r="A12" s="197" t="s">
        <v>214</v>
      </c>
      <c r="B12" s="198" t="s">
        <v>215</v>
      </c>
      <c r="C12" s="198" t="s">
        <v>216</v>
      </c>
      <c r="D12" s="198" t="s">
        <v>215</v>
      </c>
      <c r="E12" s="198" t="s">
        <v>217</v>
      </c>
      <c r="F12" s="198" t="s">
        <v>218</v>
      </c>
      <c r="G12" s="198" t="s">
        <v>219</v>
      </c>
      <c r="H12" s="198" t="s">
        <v>220</v>
      </c>
      <c r="I12" s="198" t="s">
        <v>221</v>
      </c>
      <c r="J12" s="199" t="s">
        <v>222</v>
      </c>
      <c r="K12" s="198" t="s">
        <v>223</v>
      </c>
    </row>
    <row r="13" spans="1:11" x14ac:dyDescent="0.2">
      <c r="A13" s="201" t="s">
        <v>224</v>
      </c>
      <c r="B13" s="202"/>
      <c r="C13" s="203">
        <f>SUM(C14,C26,C46,C64,C82,C95)</f>
        <v>87023223</v>
      </c>
      <c r="D13" s="202"/>
      <c r="E13" s="203">
        <f t="shared" ref="E13:K13" si="0">SUM(E14,E26,E46,E64,E82,E95)</f>
        <v>92192966</v>
      </c>
      <c r="F13" s="203">
        <f t="shared" si="0"/>
        <v>2001244</v>
      </c>
      <c r="G13" s="203">
        <f t="shared" si="0"/>
        <v>660226</v>
      </c>
      <c r="H13" s="203">
        <f t="shared" si="0"/>
        <v>508654</v>
      </c>
      <c r="I13" s="203">
        <f t="shared" si="0"/>
        <v>440000</v>
      </c>
      <c r="J13" s="203">
        <f t="shared" si="0"/>
        <v>88632103</v>
      </c>
      <c r="K13" s="203">
        <f t="shared" si="0"/>
        <v>4577000</v>
      </c>
    </row>
    <row r="14" spans="1:11" x14ac:dyDescent="0.2">
      <c r="A14" s="204" t="s">
        <v>225</v>
      </c>
      <c r="B14" s="205"/>
      <c r="C14" s="206">
        <f>SUM(C15:C25)</f>
        <v>5213777</v>
      </c>
      <c r="D14" s="205"/>
      <c r="E14" s="206">
        <f t="shared" ref="E14:K14" si="1">SUM(E15:E25)</f>
        <v>5978963</v>
      </c>
      <c r="F14" s="206">
        <f t="shared" si="1"/>
        <v>0</v>
      </c>
      <c r="G14" s="206">
        <f t="shared" si="1"/>
        <v>23208</v>
      </c>
      <c r="H14" s="206">
        <f t="shared" si="1"/>
        <v>23000</v>
      </c>
      <c r="I14" s="206">
        <f t="shared" si="1"/>
        <v>80000</v>
      </c>
      <c r="J14" s="206">
        <f t="shared" si="1"/>
        <v>5339985</v>
      </c>
      <c r="K14" s="206">
        <f t="shared" si="1"/>
        <v>314000</v>
      </c>
    </row>
    <row r="15" spans="1:11" ht="38.25" outlineLevel="1" x14ac:dyDescent="0.2">
      <c r="A15" s="207" t="s">
        <v>226</v>
      </c>
      <c r="B15" s="208" t="s">
        <v>58</v>
      </c>
      <c r="C15" s="209">
        <v>867422</v>
      </c>
      <c r="D15" s="208" t="s">
        <v>58</v>
      </c>
      <c r="E15" s="209">
        <v>847222</v>
      </c>
      <c r="F15" s="209"/>
      <c r="G15" s="209"/>
      <c r="H15" s="209"/>
      <c r="I15" s="209"/>
      <c r="J15" s="209">
        <f>SUM(G15:I15,C15)</f>
        <v>867422</v>
      </c>
      <c r="K15" s="209"/>
    </row>
    <row r="16" spans="1:11" ht="51" outlineLevel="1" x14ac:dyDescent="0.2">
      <c r="A16" s="207" t="s">
        <v>227</v>
      </c>
      <c r="B16" s="208" t="s">
        <v>60</v>
      </c>
      <c r="C16" s="209">
        <v>3168955</v>
      </c>
      <c r="D16" s="208" t="s">
        <v>60</v>
      </c>
      <c r="E16" s="209">
        <v>3189780</v>
      </c>
      <c r="F16" s="209"/>
      <c r="G16" s="209">
        <v>10688</v>
      </c>
      <c r="H16" s="209"/>
      <c r="I16" s="209">
        <v>80000</v>
      </c>
      <c r="J16" s="209">
        <f t="shared" ref="J16:J25" si="2">SUM(G16:I16,C16)</f>
        <v>3259643</v>
      </c>
      <c r="K16" s="209"/>
    </row>
    <row r="17" spans="1:11" ht="38.25" outlineLevel="1" x14ac:dyDescent="0.2">
      <c r="A17" s="207" t="s">
        <v>228</v>
      </c>
      <c r="B17" s="208" t="s">
        <v>61</v>
      </c>
      <c r="C17" s="209">
        <v>60400</v>
      </c>
      <c r="D17" s="208" t="s">
        <v>61</v>
      </c>
      <c r="E17" s="209">
        <v>60400</v>
      </c>
      <c r="F17" s="209"/>
      <c r="G17" s="209"/>
      <c r="H17" s="209"/>
      <c r="I17" s="209"/>
      <c r="J17" s="209">
        <f t="shared" si="2"/>
        <v>60400</v>
      </c>
      <c r="K17" s="209"/>
    </row>
    <row r="18" spans="1:11" outlineLevel="1" x14ac:dyDescent="0.2">
      <c r="A18" s="207" t="s">
        <v>229</v>
      </c>
      <c r="B18" s="208" t="s">
        <v>70</v>
      </c>
      <c r="C18" s="209">
        <v>25000</v>
      </c>
      <c r="D18" s="208" t="s">
        <v>70</v>
      </c>
      <c r="E18" s="209">
        <v>17711</v>
      </c>
      <c r="F18" s="209"/>
      <c r="G18" s="209"/>
      <c r="H18" s="209"/>
      <c r="I18" s="209"/>
      <c r="J18" s="209">
        <f t="shared" si="2"/>
        <v>25000</v>
      </c>
      <c r="K18" s="209"/>
    </row>
    <row r="19" spans="1:11" outlineLevel="1" x14ac:dyDescent="0.2">
      <c r="A19" s="207" t="s">
        <v>230</v>
      </c>
      <c r="B19" s="208" t="s">
        <v>71</v>
      </c>
      <c r="C19" s="209">
        <v>6000</v>
      </c>
      <c r="D19" s="208" t="s">
        <v>71</v>
      </c>
      <c r="E19" s="209">
        <v>12664</v>
      </c>
      <c r="F19" s="209"/>
      <c r="G19" s="209"/>
      <c r="H19" s="209"/>
      <c r="I19" s="209"/>
      <c r="J19" s="209">
        <f t="shared" si="2"/>
        <v>6000</v>
      </c>
      <c r="K19" s="209"/>
    </row>
    <row r="20" spans="1:11" outlineLevel="1" x14ac:dyDescent="0.2">
      <c r="A20" s="207" t="s">
        <v>231</v>
      </c>
      <c r="B20" s="208" t="s">
        <v>49</v>
      </c>
      <c r="C20" s="209"/>
      <c r="D20" s="208" t="s">
        <v>49</v>
      </c>
      <c r="E20" s="209">
        <v>1056186</v>
      </c>
      <c r="F20" s="209"/>
      <c r="G20" s="209"/>
      <c r="H20" s="209"/>
      <c r="I20" s="209"/>
      <c r="J20" s="209">
        <f t="shared" si="2"/>
        <v>0</v>
      </c>
      <c r="K20" s="209"/>
    </row>
    <row r="21" spans="1:11" outlineLevel="1" x14ac:dyDescent="0.2">
      <c r="A21" s="207" t="s">
        <v>232</v>
      </c>
      <c r="B21" s="208" t="s">
        <v>49</v>
      </c>
      <c r="C21" s="209">
        <v>291000</v>
      </c>
      <c r="D21" s="208"/>
      <c r="E21" s="209"/>
      <c r="F21" s="209"/>
      <c r="G21" s="209"/>
      <c r="H21" s="209">
        <f>K21-C21</f>
        <v>23000</v>
      </c>
      <c r="I21" s="209"/>
      <c r="J21" s="209">
        <f t="shared" si="2"/>
        <v>314000</v>
      </c>
      <c r="K21" s="209">
        <v>314000</v>
      </c>
    </row>
    <row r="22" spans="1:11" outlineLevel="1" x14ac:dyDescent="0.2">
      <c r="A22" s="207" t="s">
        <v>233</v>
      </c>
      <c r="B22" s="208" t="s">
        <v>50</v>
      </c>
      <c r="C22" s="209">
        <v>53000</v>
      </c>
      <c r="D22" s="208" t="s">
        <v>50</v>
      </c>
      <c r="E22" s="209">
        <v>53000</v>
      </c>
      <c r="F22" s="209"/>
      <c r="G22" s="209">
        <v>2120</v>
      </c>
      <c r="H22" s="209"/>
      <c r="I22" s="209"/>
      <c r="J22" s="209">
        <f t="shared" si="2"/>
        <v>55120</v>
      </c>
      <c r="K22" s="209"/>
    </row>
    <row r="23" spans="1:11" outlineLevel="1" x14ac:dyDescent="0.2">
      <c r="A23" s="207" t="s">
        <v>234</v>
      </c>
      <c r="B23" s="208" t="s">
        <v>235</v>
      </c>
      <c r="C23" s="209">
        <v>691000</v>
      </c>
      <c r="D23" s="208" t="s">
        <v>235</v>
      </c>
      <c r="E23" s="209">
        <v>691000</v>
      </c>
      <c r="F23" s="209"/>
      <c r="G23" s="209">
        <v>10400</v>
      </c>
      <c r="H23" s="209"/>
      <c r="I23" s="209"/>
      <c r="J23" s="209">
        <f t="shared" si="2"/>
        <v>701400</v>
      </c>
      <c r="K23" s="209"/>
    </row>
    <row r="24" spans="1:11" outlineLevel="1" x14ac:dyDescent="0.2">
      <c r="A24" s="207" t="s">
        <v>236</v>
      </c>
      <c r="B24" s="208" t="s">
        <v>74</v>
      </c>
      <c r="C24" s="209">
        <v>38000</v>
      </c>
      <c r="D24" s="208" t="s">
        <v>74</v>
      </c>
      <c r="E24" s="209">
        <v>38000</v>
      </c>
      <c r="F24" s="209"/>
      <c r="G24" s="209"/>
      <c r="H24" s="209"/>
      <c r="I24" s="209"/>
      <c r="J24" s="209">
        <f t="shared" si="2"/>
        <v>38000</v>
      </c>
      <c r="K24" s="209"/>
    </row>
    <row r="25" spans="1:11" outlineLevel="1" x14ac:dyDescent="0.2">
      <c r="A25" s="207" t="s">
        <v>237</v>
      </c>
      <c r="B25" s="208" t="s">
        <v>63</v>
      </c>
      <c r="C25" s="209">
        <v>13000</v>
      </c>
      <c r="D25" s="208" t="s">
        <v>63</v>
      </c>
      <c r="E25" s="209">
        <v>13000</v>
      </c>
      <c r="F25" s="209"/>
      <c r="G25" s="209"/>
      <c r="H25" s="209"/>
      <c r="I25" s="209"/>
      <c r="J25" s="209">
        <f t="shared" si="2"/>
        <v>13000</v>
      </c>
      <c r="K25" s="209"/>
    </row>
    <row r="26" spans="1:11" ht="25.5" x14ac:dyDescent="0.2">
      <c r="A26" s="204" t="s">
        <v>238</v>
      </c>
      <c r="B26" s="205"/>
      <c r="C26" s="206">
        <f>SUM(C27:C45)</f>
        <v>56420100</v>
      </c>
      <c r="D26" s="205"/>
      <c r="E26" s="206">
        <f t="shared" ref="E26:K26" si="3">SUM(E27:E45)</f>
        <v>57740100</v>
      </c>
      <c r="F26" s="206">
        <f t="shared" si="3"/>
        <v>0</v>
      </c>
      <c r="G26" s="206">
        <f t="shared" si="3"/>
        <v>332504</v>
      </c>
      <c r="H26" s="206">
        <f t="shared" si="3"/>
        <v>278000</v>
      </c>
      <c r="I26" s="206">
        <f t="shared" si="3"/>
        <v>0</v>
      </c>
      <c r="J26" s="206">
        <f t="shared" si="3"/>
        <v>57030604</v>
      </c>
      <c r="K26" s="206">
        <f t="shared" si="3"/>
        <v>2273000</v>
      </c>
    </row>
    <row r="27" spans="1:11" ht="38.25" outlineLevel="1" x14ac:dyDescent="0.2">
      <c r="A27" s="207" t="s">
        <v>226</v>
      </c>
      <c r="B27" s="208" t="s">
        <v>58</v>
      </c>
      <c r="C27" s="209">
        <v>1688901</v>
      </c>
      <c r="D27" s="208" t="s">
        <v>58</v>
      </c>
      <c r="E27" s="209">
        <v>1688901</v>
      </c>
      <c r="F27" s="209"/>
      <c r="G27" s="209"/>
      <c r="H27" s="209"/>
      <c r="I27" s="209"/>
      <c r="J27" s="209">
        <f t="shared" ref="J27:J45" si="4">SUM(G27:I27,C27)</f>
        <v>1688901</v>
      </c>
      <c r="K27" s="209"/>
    </row>
    <row r="28" spans="1:11" ht="51" outlineLevel="1" x14ac:dyDescent="0.2">
      <c r="A28" s="207" t="s">
        <v>239</v>
      </c>
      <c r="B28" s="208" t="s">
        <v>59</v>
      </c>
      <c r="C28" s="209">
        <v>798600</v>
      </c>
      <c r="D28" s="208" t="s">
        <v>59</v>
      </c>
      <c r="E28" s="209">
        <v>798600</v>
      </c>
      <c r="F28" s="209"/>
      <c r="G28" s="209"/>
      <c r="H28" s="209"/>
      <c r="I28" s="209"/>
      <c r="J28" s="209">
        <f t="shared" si="4"/>
        <v>798600</v>
      </c>
      <c r="K28" s="209"/>
    </row>
    <row r="29" spans="1:11" ht="51" outlineLevel="1" x14ac:dyDescent="0.2">
      <c r="A29" s="207" t="s">
        <v>227</v>
      </c>
      <c r="B29" s="208" t="s">
        <v>60</v>
      </c>
      <c r="C29" s="209">
        <v>14798731</v>
      </c>
      <c r="D29" s="208" t="s">
        <v>60</v>
      </c>
      <c r="E29" s="209">
        <v>14955744</v>
      </c>
      <c r="F29" s="209"/>
      <c r="G29" s="209">
        <v>57507</v>
      </c>
      <c r="H29" s="209"/>
      <c r="I29" s="209"/>
      <c r="J29" s="209">
        <f t="shared" si="4"/>
        <v>14856238</v>
      </c>
      <c r="K29" s="209"/>
    </row>
    <row r="30" spans="1:11" ht="38.25" outlineLevel="1" x14ac:dyDescent="0.2">
      <c r="A30" s="207" t="s">
        <v>228</v>
      </c>
      <c r="B30" s="208" t="s">
        <v>61</v>
      </c>
      <c r="C30" s="209">
        <v>716000</v>
      </c>
      <c r="D30" s="208" t="s">
        <v>61</v>
      </c>
      <c r="E30" s="209">
        <v>716000</v>
      </c>
      <c r="F30" s="209"/>
      <c r="G30" s="209"/>
      <c r="H30" s="209"/>
      <c r="I30" s="209"/>
      <c r="J30" s="209">
        <f t="shared" si="4"/>
        <v>716000</v>
      </c>
      <c r="K30" s="209"/>
    </row>
    <row r="31" spans="1:11" outlineLevel="1" x14ac:dyDescent="0.2">
      <c r="A31" s="207" t="s">
        <v>240</v>
      </c>
      <c r="B31" s="208" t="s">
        <v>123</v>
      </c>
      <c r="C31" s="209">
        <v>120000</v>
      </c>
      <c r="D31" s="208" t="s">
        <v>123</v>
      </c>
      <c r="E31" s="209">
        <v>120000</v>
      </c>
      <c r="F31" s="209"/>
      <c r="G31" s="209"/>
      <c r="H31" s="209"/>
      <c r="I31" s="209"/>
      <c r="J31" s="209">
        <f t="shared" si="4"/>
        <v>120000</v>
      </c>
      <c r="K31" s="209"/>
    </row>
    <row r="32" spans="1:11" outlineLevel="1" x14ac:dyDescent="0.2">
      <c r="A32" s="207" t="s">
        <v>229</v>
      </c>
      <c r="B32" s="208" t="s">
        <v>70</v>
      </c>
      <c r="C32" s="209">
        <v>600000</v>
      </c>
      <c r="D32" s="208" t="s">
        <v>70</v>
      </c>
      <c r="E32" s="209">
        <v>176018</v>
      </c>
      <c r="F32" s="209"/>
      <c r="G32" s="209"/>
      <c r="H32" s="209"/>
      <c r="I32" s="209"/>
      <c r="J32" s="209">
        <f t="shared" si="4"/>
        <v>600000</v>
      </c>
      <c r="K32" s="209"/>
    </row>
    <row r="33" spans="1:11" outlineLevel="1" x14ac:dyDescent="0.2">
      <c r="A33" s="207" t="s">
        <v>230</v>
      </c>
      <c r="B33" s="208" t="s">
        <v>71</v>
      </c>
      <c r="C33" s="209">
        <v>3903344</v>
      </c>
      <c r="D33" s="208" t="s">
        <v>71</v>
      </c>
      <c r="E33" s="209">
        <v>4118697</v>
      </c>
      <c r="F33" s="209"/>
      <c r="G33" s="209">
        <v>9151</v>
      </c>
      <c r="H33" s="209"/>
      <c r="I33" s="209"/>
      <c r="J33" s="209">
        <f t="shared" si="4"/>
        <v>3912495</v>
      </c>
      <c r="K33" s="209"/>
    </row>
    <row r="34" spans="1:11" outlineLevel="1" x14ac:dyDescent="0.2">
      <c r="A34" s="207" t="s">
        <v>241</v>
      </c>
      <c r="B34" s="208" t="s">
        <v>77</v>
      </c>
      <c r="C34" s="209">
        <v>270000</v>
      </c>
      <c r="D34" s="208" t="s">
        <v>77</v>
      </c>
      <c r="E34" s="209">
        <v>270000</v>
      </c>
      <c r="F34" s="209"/>
      <c r="G34" s="209"/>
      <c r="H34" s="209"/>
      <c r="I34" s="209"/>
      <c r="J34" s="209">
        <f t="shared" si="4"/>
        <v>270000</v>
      </c>
      <c r="K34" s="209"/>
    </row>
    <row r="35" spans="1:11" outlineLevel="1" x14ac:dyDescent="0.2">
      <c r="A35" s="207" t="s">
        <v>231</v>
      </c>
      <c r="B35" s="208" t="s">
        <v>49</v>
      </c>
      <c r="C35" s="209">
        <v>3485000</v>
      </c>
      <c r="D35" s="208" t="s">
        <v>49</v>
      </c>
      <c r="E35" s="209">
        <v>6067500</v>
      </c>
      <c r="F35" s="209"/>
      <c r="G35" s="209"/>
      <c r="H35" s="209"/>
      <c r="I35" s="209"/>
      <c r="J35" s="209">
        <f t="shared" si="4"/>
        <v>3485000</v>
      </c>
      <c r="K35" s="209"/>
    </row>
    <row r="36" spans="1:11" outlineLevel="1" x14ac:dyDescent="0.2">
      <c r="A36" s="207" t="s">
        <v>232</v>
      </c>
      <c r="B36" s="208" t="s">
        <v>49</v>
      </c>
      <c r="C36" s="209">
        <v>1995000</v>
      </c>
      <c r="D36" s="208"/>
      <c r="E36" s="209"/>
      <c r="F36" s="209"/>
      <c r="G36" s="209"/>
      <c r="H36" s="209">
        <f>K36-C36</f>
        <v>278000</v>
      </c>
      <c r="I36" s="209"/>
      <c r="J36" s="209">
        <f t="shared" si="4"/>
        <v>2273000</v>
      </c>
      <c r="K36" s="209">
        <v>2273000</v>
      </c>
    </row>
    <row r="37" spans="1:11" ht="25.5" outlineLevel="1" x14ac:dyDescent="0.2">
      <c r="A37" s="207" t="s">
        <v>242</v>
      </c>
      <c r="B37" s="208" t="s">
        <v>73</v>
      </c>
      <c r="C37" s="209">
        <v>50000</v>
      </c>
      <c r="D37" s="208" t="s">
        <v>73</v>
      </c>
      <c r="E37" s="209">
        <v>115000</v>
      </c>
      <c r="F37" s="209"/>
      <c r="G37" s="209"/>
      <c r="H37" s="209"/>
      <c r="I37" s="209"/>
      <c r="J37" s="209">
        <f t="shared" si="4"/>
        <v>50000</v>
      </c>
      <c r="K37" s="209"/>
    </row>
    <row r="38" spans="1:11" outlineLevel="1" x14ac:dyDescent="0.2">
      <c r="A38" s="207" t="s">
        <v>243</v>
      </c>
      <c r="B38" s="208" t="s">
        <v>68</v>
      </c>
      <c r="C38" s="209">
        <v>716000</v>
      </c>
      <c r="D38" s="208" t="s">
        <v>68</v>
      </c>
      <c r="E38" s="209">
        <v>750305</v>
      </c>
      <c r="F38" s="209"/>
      <c r="G38" s="209"/>
      <c r="H38" s="209"/>
      <c r="I38" s="209"/>
      <c r="J38" s="209">
        <f t="shared" si="4"/>
        <v>716000</v>
      </c>
      <c r="K38" s="209"/>
    </row>
    <row r="39" spans="1:11" outlineLevel="1" x14ac:dyDescent="0.2">
      <c r="A39" s="207" t="s">
        <v>244</v>
      </c>
      <c r="B39" s="208" t="s">
        <v>65</v>
      </c>
      <c r="C39" s="209">
        <v>1060000</v>
      </c>
      <c r="D39" s="208" t="s">
        <v>65</v>
      </c>
      <c r="E39" s="209">
        <v>1345000</v>
      </c>
      <c r="F39" s="209"/>
      <c r="G39" s="209"/>
      <c r="H39" s="209"/>
      <c r="I39" s="209"/>
      <c r="J39" s="209">
        <f t="shared" si="4"/>
        <v>1060000</v>
      </c>
      <c r="K39" s="209"/>
    </row>
    <row r="40" spans="1:11" outlineLevel="1" x14ac:dyDescent="0.2">
      <c r="A40" s="207" t="s">
        <v>233</v>
      </c>
      <c r="B40" s="208" t="s">
        <v>50</v>
      </c>
      <c r="C40" s="209">
        <v>4517224</v>
      </c>
      <c r="D40" s="208" t="s">
        <v>50</v>
      </c>
      <c r="E40" s="209">
        <v>4902385</v>
      </c>
      <c r="F40" s="209"/>
      <c r="G40" s="209">
        <v>110320</v>
      </c>
      <c r="H40" s="209"/>
      <c r="I40" s="209"/>
      <c r="J40" s="209">
        <f t="shared" si="4"/>
        <v>4627544</v>
      </c>
      <c r="K40" s="209"/>
    </row>
    <row r="41" spans="1:11" outlineLevel="1" x14ac:dyDescent="0.2">
      <c r="A41" s="207" t="s">
        <v>234</v>
      </c>
      <c r="B41" s="208" t="s">
        <v>235</v>
      </c>
      <c r="C41" s="209">
        <v>15556200</v>
      </c>
      <c r="D41" s="208" t="s">
        <v>235</v>
      </c>
      <c r="E41" s="209">
        <v>15570850</v>
      </c>
      <c r="F41" s="209"/>
      <c r="G41" s="209">
        <v>131109</v>
      </c>
      <c r="H41" s="209"/>
      <c r="I41" s="209"/>
      <c r="J41" s="209">
        <f t="shared" si="4"/>
        <v>15687309</v>
      </c>
      <c r="K41" s="209"/>
    </row>
    <row r="42" spans="1:11" outlineLevel="1" x14ac:dyDescent="0.2">
      <c r="A42" s="207" t="s">
        <v>236</v>
      </c>
      <c r="B42" s="208" t="s">
        <v>74</v>
      </c>
      <c r="C42" s="209">
        <v>680000</v>
      </c>
      <c r="D42" s="208" t="s">
        <v>74</v>
      </c>
      <c r="E42" s="209">
        <v>680000</v>
      </c>
      <c r="F42" s="209"/>
      <c r="G42" s="209"/>
      <c r="H42" s="209"/>
      <c r="I42" s="209"/>
      <c r="J42" s="209">
        <f t="shared" si="4"/>
        <v>680000</v>
      </c>
      <c r="K42" s="209"/>
    </row>
    <row r="43" spans="1:11" outlineLevel="1" x14ac:dyDescent="0.2">
      <c r="A43" s="207" t="s">
        <v>237</v>
      </c>
      <c r="B43" s="208" t="s">
        <v>63</v>
      </c>
      <c r="C43" s="209">
        <v>4485100</v>
      </c>
      <c r="D43" s="208" t="s">
        <v>63</v>
      </c>
      <c r="E43" s="209">
        <v>4485100</v>
      </c>
      <c r="F43" s="209"/>
      <c r="G43" s="209">
        <v>24417</v>
      </c>
      <c r="H43" s="209"/>
      <c r="I43" s="209"/>
      <c r="J43" s="209">
        <f t="shared" si="4"/>
        <v>4509517</v>
      </c>
      <c r="K43" s="209"/>
    </row>
    <row r="44" spans="1:11" outlineLevel="1" x14ac:dyDescent="0.2">
      <c r="A44" s="207" t="s">
        <v>245</v>
      </c>
      <c r="B44" s="208" t="s">
        <v>246</v>
      </c>
      <c r="C44" s="209">
        <v>480000</v>
      </c>
      <c r="D44" s="208" t="s">
        <v>246</v>
      </c>
      <c r="E44" s="209">
        <v>480000</v>
      </c>
      <c r="F44" s="209"/>
      <c r="G44" s="209"/>
      <c r="H44" s="209"/>
      <c r="I44" s="209"/>
      <c r="J44" s="209">
        <f t="shared" si="4"/>
        <v>480000</v>
      </c>
      <c r="K44" s="209"/>
    </row>
    <row r="45" spans="1:11" outlineLevel="1" x14ac:dyDescent="0.2">
      <c r="A45" s="207" t="s">
        <v>247</v>
      </c>
      <c r="B45" s="208" t="s">
        <v>248</v>
      </c>
      <c r="C45" s="209">
        <v>500000</v>
      </c>
      <c r="D45" s="208" t="s">
        <v>248</v>
      </c>
      <c r="E45" s="209">
        <v>500000</v>
      </c>
      <c r="F45" s="209"/>
      <c r="G45" s="209"/>
      <c r="H45" s="209"/>
      <c r="I45" s="209"/>
      <c r="J45" s="209">
        <f t="shared" si="4"/>
        <v>500000</v>
      </c>
      <c r="K45" s="209"/>
    </row>
    <row r="46" spans="1:11" ht="25.5" x14ac:dyDescent="0.2">
      <c r="A46" s="204" t="s">
        <v>249</v>
      </c>
      <c r="B46" s="205"/>
      <c r="C46" s="206">
        <f>SUM(C47:C63)</f>
        <v>7476121</v>
      </c>
      <c r="D46" s="205"/>
      <c r="E46" s="206">
        <f>SUM(E47:E63)</f>
        <v>9657364</v>
      </c>
      <c r="F46" s="206">
        <v>1131244</v>
      </c>
      <c r="G46" s="206">
        <f>SUM(G47:G63)</f>
        <v>17538</v>
      </c>
      <c r="H46" s="206">
        <f>SUM(H47:H63)</f>
        <v>73379</v>
      </c>
      <c r="I46" s="206">
        <f>SUM(I47:I63)</f>
        <v>100000</v>
      </c>
      <c r="J46" s="206">
        <f>SUM(J47:J63)</f>
        <v>7667038</v>
      </c>
      <c r="K46" s="206">
        <f>SUM(K47:K63)</f>
        <v>610000</v>
      </c>
    </row>
    <row r="47" spans="1:11" ht="38.25" outlineLevel="1" x14ac:dyDescent="0.2">
      <c r="A47" s="207" t="s">
        <v>226</v>
      </c>
      <c r="B47" s="208" t="s">
        <v>58</v>
      </c>
      <c r="C47" s="209">
        <v>819960</v>
      </c>
      <c r="D47" s="208" t="s">
        <v>58</v>
      </c>
      <c r="E47" s="209">
        <v>825760</v>
      </c>
      <c r="F47" s="209"/>
      <c r="G47" s="209"/>
      <c r="H47" s="209"/>
      <c r="I47" s="209"/>
      <c r="J47" s="209">
        <f t="shared" ref="J47:J63" si="5">SUM(G47:I47,C47)</f>
        <v>819960</v>
      </c>
      <c r="K47" s="209"/>
    </row>
    <row r="48" spans="1:11" ht="51" outlineLevel="1" x14ac:dyDescent="0.2">
      <c r="A48" s="207" t="s">
        <v>227</v>
      </c>
      <c r="B48" s="208" t="s">
        <v>60</v>
      </c>
      <c r="C48" s="209">
        <v>3606077</v>
      </c>
      <c r="D48" s="208" t="s">
        <v>60</v>
      </c>
      <c r="E48" s="209">
        <v>3639633</v>
      </c>
      <c r="F48" s="209"/>
      <c r="G48" s="209">
        <v>5782</v>
      </c>
      <c r="H48" s="209"/>
      <c r="I48" s="209">
        <v>100000</v>
      </c>
      <c r="J48" s="209">
        <f t="shared" si="5"/>
        <v>3711859</v>
      </c>
      <c r="K48" s="209"/>
    </row>
    <row r="49" spans="1:11" ht="38.25" outlineLevel="1" x14ac:dyDescent="0.2">
      <c r="A49" s="207" t="s">
        <v>228</v>
      </c>
      <c r="B49" s="208" t="s">
        <v>61</v>
      </c>
      <c r="C49" s="209">
        <v>82000</v>
      </c>
      <c r="D49" s="208" t="s">
        <v>61</v>
      </c>
      <c r="E49" s="209">
        <v>82000</v>
      </c>
      <c r="F49" s="209"/>
      <c r="G49" s="209"/>
      <c r="H49" s="209"/>
      <c r="I49" s="209"/>
      <c r="J49" s="209">
        <f t="shared" si="5"/>
        <v>82000</v>
      </c>
      <c r="K49" s="209"/>
    </row>
    <row r="50" spans="1:11" outlineLevel="1" x14ac:dyDescent="0.2">
      <c r="A50" s="207" t="s">
        <v>229</v>
      </c>
      <c r="B50" s="208" t="s">
        <v>70</v>
      </c>
      <c r="C50" s="209">
        <v>57150</v>
      </c>
      <c r="D50" s="208" t="s">
        <v>70</v>
      </c>
      <c r="E50" s="209">
        <v>32154</v>
      </c>
      <c r="F50" s="209"/>
      <c r="G50" s="209"/>
      <c r="H50" s="209"/>
      <c r="I50" s="209"/>
      <c r="J50" s="209">
        <f t="shared" si="5"/>
        <v>57150</v>
      </c>
      <c r="K50" s="209"/>
    </row>
    <row r="51" spans="1:11" outlineLevel="1" x14ac:dyDescent="0.2">
      <c r="A51" s="207" t="s">
        <v>230</v>
      </c>
      <c r="B51" s="208" t="s">
        <v>71</v>
      </c>
      <c r="C51" s="209">
        <v>56550</v>
      </c>
      <c r="D51" s="208" t="s">
        <v>71</v>
      </c>
      <c r="E51" s="209">
        <v>46690</v>
      </c>
      <c r="F51" s="209"/>
      <c r="G51" s="209"/>
      <c r="H51" s="209"/>
      <c r="I51" s="209"/>
      <c r="J51" s="209">
        <f t="shared" si="5"/>
        <v>56550</v>
      </c>
      <c r="K51" s="209"/>
    </row>
    <row r="52" spans="1:11" ht="38.25" outlineLevel="1" x14ac:dyDescent="0.2">
      <c r="A52" s="207" t="s">
        <v>250</v>
      </c>
      <c r="B52" s="208" t="s">
        <v>125</v>
      </c>
      <c r="C52" s="209">
        <v>20000</v>
      </c>
      <c r="D52" s="208" t="s">
        <v>125</v>
      </c>
      <c r="E52" s="209">
        <v>20000</v>
      </c>
      <c r="F52" s="209"/>
      <c r="G52" s="209"/>
      <c r="H52" s="209"/>
      <c r="I52" s="209"/>
      <c r="J52" s="209">
        <f t="shared" si="5"/>
        <v>20000</v>
      </c>
      <c r="K52" s="209"/>
    </row>
    <row r="53" spans="1:11" outlineLevel="1" x14ac:dyDescent="0.2">
      <c r="A53" s="207" t="s">
        <v>241</v>
      </c>
      <c r="B53" s="208" t="s">
        <v>77</v>
      </c>
      <c r="C53" s="209">
        <v>18500</v>
      </c>
      <c r="D53" s="208" t="s">
        <v>77</v>
      </c>
      <c r="E53" s="209">
        <v>29100</v>
      </c>
      <c r="F53" s="209"/>
      <c r="G53" s="209"/>
      <c r="H53" s="209"/>
      <c r="I53" s="209"/>
      <c r="J53" s="209">
        <f t="shared" si="5"/>
        <v>18500</v>
      </c>
      <c r="K53" s="209"/>
    </row>
    <row r="54" spans="1:11" outlineLevel="1" x14ac:dyDescent="0.2">
      <c r="A54" s="207" t="s">
        <v>251</v>
      </c>
      <c r="B54" s="208"/>
      <c r="C54" s="209"/>
      <c r="D54" s="208" t="s">
        <v>126</v>
      </c>
      <c r="E54" s="209">
        <v>831328</v>
      </c>
      <c r="F54" s="209"/>
      <c r="G54" s="209"/>
      <c r="H54" s="209"/>
      <c r="I54" s="209"/>
      <c r="J54" s="209">
        <f t="shared" si="5"/>
        <v>0</v>
      </c>
      <c r="K54" s="209"/>
    </row>
    <row r="55" spans="1:11" outlineLevel="1" x14ac:dyDescent="0.2">
      <c r="A55" s="207" t="s">
        <v>231</v>
      </c>
      <c r="B55" s="208" t="s">
        <v>49</v>
      </c>
      <c r="C55" s="209"/>
      <c r="D55" s="208" t="s">
        <v>49</v>
      </c>
      <c r="E55" s="209">
        <v>686621</v>
      </c>
      <c r="F55" s="209"/>
      <c r="G55" s="209"/>
      <c r="H55" s="209"/>
      <c r="I55" s="209"/>
      <c r="J55" s="209">
        <f t="shared" si="5"/>
        <v>0</v>
      </c>
      <c r="K55" s="209"/>
    </row>
    <row r="56" spans="1:11" outlineLevel="1" x14ac:dyDescent="0.2">
      <c r="A56" s="207" t="s">
        <v>232</v>
      </c>
      <c r="B56" s="208" t="s">
        <v>49</v>
      </c>
      <c r="C56" s="209">
        <v>536621</v>
      </c>
      <c r="D56" s="208"/>
      <c r="E56" s="209"/>
      <c r="F56" s="209"/>
      <c r="G56" s="209"/>
      <c r="H56" s="209">
        <f>K56-C56</f>
        <v>73379</v>
      </c>
      <c r="I56" s="209"/>
      <c r="J56" s="209">
        <f t="shared" si="5"/>
        <v>610000</v>
      </c>
      <c r="K56" s="209">
        <v>610000</v>
      </c>
    </row>
    <row r="57" spans="1:11" ht="25.5" outlineLevel="1" x14ac:dyDescent="0.2">
      <c r="A57" s="207" t="s">
        <v>242</v>
      </c>
      <c r="B57" s="208"/>
      <c r="C57" s="209"/>
      <c r="D57" s="208" t="s">
        <v>73</v>
      </c>
      <c r="E57" s="209">
        <v>10000</v>
      </c>
      <c r="F57" s="209"/>
      <c r="G57" s="209"/>
      <c r="H57" s="209"/>
      <c r="I57" s="209"/>
      <c r="J57" s="209">
        <f t="shared" si="5"/>
        <v>0</v>
      </c>
      <c r="K57" s="209"/>
    </row>
    <row r="58" spans="1:11" outlineLevel="1" x14ac:dyDescent="0.2">
      <c r="A58" s="207" t="s">
        <v>243</v>
      </c>
      <c r="B58" s="208" t="s">
        <v>68</v>
      </c>
      <c r="C58" s="209">
        <v>3100</v>
      </c>
      <c r="D58" s="208" t="s">
        <v>68</v>
      </c>
      <c r="E58" s="209">
        <v>27000</v>
      </c>
      <c r="F58" s="209"/>
      <c r="G58" s="209"/>
      <c r="H58" s="209"/>
      <c r="I58" s="209"/>
      <c r="J58" s="209">
        <f t="shared" si="5"/>
        <v>3100</v>
      </c>
      <c r="K58" s="209"/>
    </row>
    <row r="59" spans="1:11" outlineLevel="1" x14ac:dyDescent="0.2">
      <c r="A59" s="207" t="s">
        <v>244</v>
      </c>
      <c r="B59" s="208" t="s">
        <v>65</v>
      </c>
      <c r="C59" s="209">
        <v>639898</v>
      </c>
      <c r="D59" s="208" t="s">
        <v>65</v>
      </c>
      <c r="E59" s="209">
        <v>1770813</v>
      </c>
      <c r="F59" s="209"/>
      <c r="G59" s="209"/>
      <c r="H59" s="209"/>
      <c r="I59" s="209"/>
      <c r="J59" s="209">
        <f t="shared" si="5"/>
        <v>639898</v>
      </c>
      <c r="K59" s="209"/>
    </row>
    <row r="60" spans="1:11" outlineLevel="1" x14ac:dyDescent="0.2">
      <c r="A60" s="207" t="s">
        <v>233</v>
      </c>
      <c r="B60" s="208" t="s">
        <v>50</v>
      </c>
      <c r="C60" s="209">
        <v>479365</v>
      </c>
      <c r="D60" s="208" t="s">
        <v>50</v>
      </c>
      <c r="E60" s="209">
        <v>479365</v>
      </c>
      <c r="F60" s="209"/>
      <c r="G60" s="209">
        <v>956</v>
      </c>
      <c r="H60" s="209"/>
      <c r="I60" s="209"/>
      <c r="J60" s="209">
        <f t="shared" si="5"/>
        <v>480321</v>
      </c>
      <c r="K60" s="209"/>
    </row>
    <row r="61" spans="1:11" outlineLevel="1" x14ac:dyDescent="0.2">
      <c r="A61" s="207" t="s">
        <v>234</v>
      </c>
      <c r="B61" s="208" t="s">
        <v>235</v>
      </c>
      <c r="C61" s="209">
        <v>1060900</v>
      </c>
      <c r="D61" s="208" t="s">
        <v>235</v>
      </c>
      <c r="E61" s="209">
        <v>1080900</v>
      </c>
      <c r="F61" s="209"/>
      <c r="G61" s="209">
        <v>10800</v>
      </c>
      <c r="H61" s="209"/>
      <c r="I61" s="209"/>
      <c r="J61" s="209">
        <f t="shared" si="5"/>
        <v>1071700</v>
      </c>
      <c r="K61" s="209"/>
    </row>
    <row r="62" spans="1:11" outlineLevel="1" x14ac:dyDescent="0.2">
      <c r="A62" s="207" t="s">
        <v>236</v>
      </c>
      <c r="B62" s="208" t="s">
        <v>74</v>
      </c>
      <c r="C62" s="209">
        <v>62000</v>
      </c>
      <c r="D62" s="208" t="s">
        <v>74</v>
      </c>
      <c r="E62" s="209">
        <v>62000</v>
      </c>
      <c r="F62" s="209"/>
      <c r="G62" s="209"/>
      <c r="H62" s="209"/>
      <c r="I62" s="209"/>
      <c r="J62" s="209">
        <f t="shared" si="5"/>
        <v>62000</v>
      </c>
      <c r="K62" s="209"/>
    </row>
    <row r="63" spans="1:11" outlineLevel="1" x14ac:dyDescent="0.2">
      <c r="A63" s="207" t="s">
        <v>237</v>
      </c>
      <c r="B63" s="208" t="s">
        <v>63</v>
      </c>
      <c r="C63" s="209">
        <v>34000</v>
      </c>
      <c r="D63" s="208" t="s">
        <v>63</v>
      </c>
      <c r="E63" s="209">
        <v>34000</v>
      </c>
      <c r="F63" s="209"/>
      <c r="G63" s="209"/>
      <c r="H63" s="209"/>
      <c r="I63" s="209"/>
      <c r="J63" s="209">
        <f t="shared" si="5"/>
        <v>34000</v>
      </c>
      <c r="K63" s="209"/>
    </row>
    <row r="64" spans="1:11" ht="25.5" x14ac:dyDescent="0.2">
      <c r="A64" s="204" t="s">
        <v>252</v>
      </c>
      <c r="B64" s="205"/>
      <c r="C64" s="206">
        <f>SUM(C65:C81)</f>
        <v>7270425</v>
      </c>
      <c r="D64" s="205"/>
      <c r="E64" s="206">
        <f>SUM(E65:E81)</f>
        <v>8140425</v>
      </c>
      <c r="F64" s="206">
        <v>870000</v>
      </c>
      <c r="G64" s="206">
        <f>SUM(G65:G81)</f>
        <v>13673</v>
      </c>
      <c r="H64" s="206">
        <f>SUM(H65:H81)</f>
        <v>80275</v>
      </c>
      <c r="I64" s="206">
        <f>SUM(I65:I81)</f>
        <v>80000</v>
      </c>
      <c r="J64" s="206">
        <f>SUM(J65:J81)</f>
        <v>7444373</v>
      </c>
      <c r="K64" s="206">
        <f>SUM(K65:K81)</f>
        <v>665000</v>
      </c>
    </row>
    <row r="65" spans="1:11" ht="38.25" outlineLevel="1" x14ac:dyDescent="0.2">
      <c r="A65" s="207" t="s">
        <v>226</v>
      </c>
      <c r="B65" s="208" t="s">
        <v>58</v>
      </c>
      <c r="C65" s="209">
        <v>868100</v>
      </c>
      <c r="D65" s="208" t="s">
        <v>58</v>
      </c>
      <c r="E65" s="209">
        <v>868100</v>
      </c>
      <c r="F65" s="209"/>
      <c r="G65" s="209"/>
      <c r="H65" s="209"/>
      <c r="I65" s="209"/>
      <c r="J65" s="209">
        <f t="shared" ref="J65:J81" si="6">SUM(G65:I65,C65)</f>
        <v>868100</v>
      </c>
      <c r="K65" s="209"/>
    </row>
    <row r="66" spans="1:11" ht="51" outlineLevel="1" x14ac:dyDescent="0.2">
      <c r="A66" s="207" t="s">
        <v>227</v>
      </c>
      <c r="B66" s="208" t="s">
        <v>60</v>
      </c>
      <c r="C66" s="209">
        <v>3634400</v>
      </c>
      <c r="D66" s="208" t="s">
        <v>60</v>
      </c>
      <c r="E66" s="209">
        <v>3697497</v>
      </c>
      <c r="F66" s="209"/>
      <c r="G66" s="209">
        <v>1600</v>
      </c>
      <c r="H66" s="209"/>
      <c r="I66" s="209">
        <v>80000</v>
      </c>
      <c r="J66" s="209">
        <f t="shared" si="6"/>
        <v>3716000</v>
      </c>
      <c r="K66" s="209"/>
    </row>
    <row r="67" spans="1:11" ht="38.25" outlineLevel="1" x14ac:dyDescent="0.2">
      <c r="A67" s="207" t="s">
        <v>228</v>
      </c>
      <c r="B67" s="208" t="s">
        <v>61</v>
      </c>
      <c r="C67" s="209">
        <v>80000</v>
      </c>
      <c r="D67" s="208" t="s">
        <v>61</v>
      </c>
      <c r="E67" s="209">
        <v>80000</v>
      </c>
      <c r="F67" s="209"/>
      <c r="G67" s="209"/>
      <c r="H67" s="209"/>
      <c r="I67" s="209"/>
      <c r="J67" s="209">
        <f t="shared" si="6"/>
        <v>80000</v>
      </c>
      <c r="K67" s="209"/>
    </row>
    <row r="68" spans="1:11" outlineLevel="1" x14ac:dyDescent="0.2">
      <c r="A68" s="207" t="s">
        <v>229</v>
      </c>
      <c r="B68" s="208" t="s">
        <v>70</v>
      </c>
      <c r="C68" s="209">
        <v>65000</v>
      </c>
      <c r="D68" s="208" t="s">
        <v>70</v>
      </c>
      <c r="E68" s="209">
        <v>65000</v>
      </c>
      <c r="F68" s="209"/>
      <c r="G68" s="209"/>
      <c r="H68" s="209"/>
      <c r="I68" s="209"/>
      <c r="J68" s="209">
        <f t="shared" si="6"/>
        <v>65000</v>
      </c>
      <c r="K68" s="209"/>
    </row>
    <row r="69" spans="1:11" outlineLevel="1" x14ac:dyDescent="0.2">
      <c r="A69" s="207" t="s">
        <v>230</v>
      </c>
      <c r="B69" s="208" t="s">
        <v>71</v>
      </c>
      <c r="C69" s="209">
        <v>80000</v>
      </c>
      <c r="D69" s="208" t="s">
        <v>71</v>
      </c>
      <c r="E69" s="209">
        <v>66000</v>
      </c>
      <c r="F69" s="209"/>
      <c r="G69" s="209"/>
      <c r="H69" s="209"/>
      <c r="I69" s="209"/>
      <c r="J69" s="209">
        <f t="shared" si="6"/>
        <v>80000</v>
      </c>
      <c r="K69" s="209"/>
    </row>
    <row r="70" spans="1:11" outlineLevel="1" x14ac:dyDescent="0.2">
      <c r="A70" s="207" t="s">
        <v>241</v>
      </c>
      <c r="B70" s="208" t="s">
        <v>77</v>
      </c>
      <c r="C70" s="209">
        <v>45000</v>
      </c>
      <c r="D70" s="208" t="s">
        <v>77</v>
      </c>
      <c r="E70" s="209">
        <v>45000</v>
      </c>
      <c r="F70" s="209"/>
      <c r="G70" s="209"/>
      <c r="H70" s="209"/>
      <c r="I70" s="209"/>
      <c r="J70" s="209">
        <f t="shared" si="6"/>
        <v>45000</v>
      </c>
      <c r="K70" s="209"/>
    </row>
    <row r="71" spans="1:11" outlineLevel="1" x14ac:dyDescent="0.2">
      <c r="A71" s="207" t="s">
        <v>251</v>
      </c>
      <c r="B71" s="208"/>
      <c r="C71" s="209"/>
      <c r="D71" s="208" t="s">
        <v>126</v>
      </c>
      <c r="E71" s="209">
        <v>870000</v>
      </c>
      <c r="F71" s="209"/>
      <c r="G71" s="209"/>
      <c r="H71" s="209"/>
      <c r="I71" s="209"/>
      <c r="J71" s="209">
        <f t="shared" si="6"/>
        <v>0</v>
      </c>
      <c r="K71" s="209"/>
    </row>
    <row r="72" spans="1:11" outlineLevel="1" x14ac:dyDescent="0.2">
      <c r="A72" s="207" t="s">
        <v>231</v>
      </c>
      <c r="B72" s="208" t="s">
        <v>49</v>
      </c>
      <c r="C72" s="209"/>
      <c r="D72" s="208" t="s">
        <v>49</v>
      </c>
      <c r="E72" s="209">
        <v>584725</v>
      </c>
      <c r="F72" s="209"/>
      <c r="G72" s="209"/>
      <c r="H72" s="209"/>
      <c r="I72" s="209"/>
      <c r="J72" s="209">
        <f t="shared" si="6"/>
        <v>0</v>
      </c>
      <c r="K72" s="209"/>
    </row>
    <row r="73" spans="1:11" outlineLevel="1" x14ac:dyDescent="0.2">
      <c r="A73" s="207" t="s">
        <v>232</v>
      </c>
      <c r="B73" s="208" t="s">
        <v>49</v>
      </c>
      <c r="C73" s="209">
        <v>584725</v>
      </c>
      <c r="D73" s="208"/>
      <c r="E73" s="209"/>
      <c r="F73" s="209"/>
      <c r="G73" s="209"/>
      <c r="H73" s="209">
        <f>K73-C73</f>
        <v>80275</v>
      </c>
      <c r="I73" s="209"/>
      <c r="J73" s="209">
        <f t="shared" si="6"/>
        <v>665000</v>
      </c>
      <c r="K73" s="209">
        <v>665000</v>
      </c>
    </row>
    <row r="74" spans="1:11" ht="25.5" outlineLevel="1" x14ac:dyDescent="0.2">
      <c r="A74" s="207" t="s">
        <v>242</v>
      </c>
      <c r="B74" s="208" t="s">
        <v>73</v>
      </c>
      <c r="C74" s="209">
        <v>130000</v>
      </c>
      <c r="D74" s="208" t="s">
        <v>73</v>
      </c>
      <c r="E74" s="209">
        <v>100000</v>
      </c>
      <c r="F74" s="209"/>
      <c r="G74" s="209"/>
      <c r="H74" s="209"/>
      <c r="I74" s="209"/>
      <c r="J74" s="209">
        <f t="shared" si="6"/>
        <v>130000</v>
      </c>
      <c r="K74" s="209"/>
    </row>
    <row r="75" spans="1:11" outlineLevel="1" x14ac:dyDescent="0.2">
      <c r="A75" s="207" t="s">
        <v>243</v>
      </c>
      <c r="B75" s="208"/>
      <c r="C75" s="209"/>
      <c r="D75" s="208" t="s">
        <v>68</v>
      </c>
      <c r="E75" s="209">
        <v>17843</v>
      </c>
      <c r="F75" s="209"/>
      <c r="G75" s="209"/>
      <c r="H75" s="209"/>
      <c r="I75" s="209"/>
      <c r="J75" s="209">
        <f t="shared" si="6"/>
        <v>0</v>
      </c>
      <c r="K75" s="209"/>
    </row>
    <row r="76" spans="1:11" outlineLevel="1" x14ac:dyDescent="0.2">
      <c r="A76" s="207" t="s">
        <v>244</v>
      </c>
      <c r="B76" s="208" t="s">
        <v>65</v>
      </c>
      <c r="C76" s="209">
        <v>161700</v>
      </c>
      <c r="D76" s="208" t="s">
        <v>65</v>
      </c>
      <c r="E76" s="209">
        <v>161700</v>
      </c>
      <c r="F76" s="209"/>
      <c r="G76" s="209"/>
      <c r="H76" s="209"/>
      <c r="I76" s="209"/>
      <c r="J76" s="209">
        <f t="shared" si="6"/>
        <v>161700</v>
      </c>
      <c r="K76" s="209"/>
    </row>
    <row r="77" spans="1:11" outlineLevel="1" x14ac:dyDescent="0.2">
      <c r="A77" s="207" t="s">
        <v>233</v>
      </c>
      <c r="B77" s="208" t="s">
        <v>50</v>
      </c>
      <c r="C77" s="209">
        <v>423000</v>
      </c>
      <c r="D77" s="208" t="s">
        <v>50</v>
      </c>
      <c r="E77" s="209">
        <v>386060</v>
      </c>
      <c r="F77" s="209"/>
      <c r="G77" s="209">
        <v>4000</v>
      </c>
      <c r="H77" s="209"/>
      <c r="I77" s="209"/>
      <c r="J77" s="209">
        <f t="shared" si="6"/>
        <v>427000</v>
      </c>
      <c r="K77" s="209"/>
    </row>
    <row r="78" spans="1:11" outlineLevel="1" x14ac:dyDescent="0.2">
      <c r="A78" s="207" t="s">
        <v>234</v>
      </c>
      <c r="B78" s="208" t="s">
        <v>235</v>
      </c>
      <c r="C78" s="209">
        <v>1064500</v>
      </c>
      <c r="D78" s="208" t="s">
        <v>235</v>
      </c>
      <c r="E78" s="209">
        <v>1064500</v>
      </c>
      <c r="F78" s="209"/>
      <c r="G78" s="209">
        <v>8073</v>
      </c>
      <c r="H78" s="209"/>
      <c r="I78" s="209"/>
      <c r="J78" s="209">
        <f t="shared" si="6"/>
        <v>1072573</v>
      </c>
      <c r="K78" s="209"/>
    </row>
    <row r="79" spans="1:11" ht="25.5" outlineLevel="1" x14ac:dyDescent="0.2">
      <c r="A79" s="207" t="s">
        <v>253</v>
      </c>
      <c r="B79" s="208" t="s">
        <v>254</v>
      </c>
      <c r="C79" s="209">
        <v>20000</v>
      </c>
      <c r="D79" s="208" t="s">
        <v>254</v>
      </c>
      <c r="E79" s="209">
        <v>20000</v>
      </c>
      <c r="F79" s="209"/>
      <c r="G79" s="209"/>
      <c r="H79" s="209"/>
      <c r="I79" s="209"/>
      <c r="J79" s="209">
        <f t="shared" si="6"/>
        <v>20000</v>
      </c>
      <c r="K79" s="209"/>
    </row>
    <row r="80" spans="1:11" outlineLevel="1" x14ac:dyDescent="0.2">
      <c r="A80" s="207" t="s">
        <v>236</v>
      </c>
      <c r="B80" s="208" t="s">
        <v>74</v>
      </c>
      <c r="C80" s="209">
        <v>80000</v>
      </c>
      <c r="D80" s="208" t="s">
        <v>74</v>
      </c>
      <c r="E80" s="209">
        <v>80000</v>
      </c>
      <c r="F80" s="209"/>
      <c r="G80" s="209"/>
      <c r="H80" s="209"/>
      <c r="I80" s="209"/>
      <c r="J80" s="209">
        <f t="shared" si="6"/>
        <v>80000</v>
      </c>
      <c r="K80" s="209"/>
    </row>
    <row r="81" spans="1:11" outlineLevel="1" x14ac:dyDescent="0.2">
      <c r="A81" s="207" t="s">
        <v>237</v>
      </c>
      <c r="B81" s="208" t="s">
        <v>63</v>
      </c>
      <c r="C81" s="209">
        <v>34000</v>
      </c>
      <c r="D81" s="208" t="s">
        <v>63</v>
      </c>
      <c r="E81" s="209">
        <v>34000</v>
      </c>
      <c r="F81" s="209"/>
      <c r="G81" s="209"/>
      <c r="H81" s="209"/>
      <c r="I81" s="209"/>
      <c r="J81" s="209">
        <f t="shared" si="6"/>
        <v>34000</v>
      </c>
      <c r="K81" s="209"/>
    </row>
    <row r="82" spans="1:11" ht="25.5" x14ac:dyDescent="0.2">
      <c r="A82" s="204" t="s">
        <v>255</v>
      </c>
      <c r="B82" s="205"/>
      <c r="C82" s="206">
        <f>SUM(C83:C94)</f>
        <v>5615800</v>
      </c>
      <c r="D82" s="205"/>
      <c r="E82" s="206">
        <f>SUM(E83:E94)</f>
        <v>5649114</v>
      </c>
      <c r="F82" s="206"/>
      <c r="G82" s="206">
        <f>SUM(G83:G94)</f>
        <v>252202</v>
      </c>
      <c r="H82" s="206">
        <f>SUM(H83:H94)</f>
        <v>33000</v>
      </c>
      <c r="I82" s="206">
        <f>SUM(I83:I94)</f>
        <v>100000</v>
      </c>
      <c r="J82" s="206">
        <f>SUM(J83:J94)</f>
        <v>6001002</v>
      </c>
      <c r="K82" s="206">
        <f>SUM(K83:K94)</f>
        <v>441000</v>
      </c>
    </row>
    <row r="83" spans="1:11" ht="38.25" outlineLevel="1" x14ac:dyDescent="0.2">
      <c r="A83" s="207" t="s">
        <v>226</v>
      </c>
      <c r="B83" s="208" t="s">
        <v>58</v>
      </c>
      <c r="C83" s="209">
        <v>852720</v>
      </c>
      <c r="D83" s="208" t="s">
        <v>58</v>
      </c>
      <c r="E83" s="209">
        <v>822370</v>
      </c>
      <c r="F83" s="209"/>
      <c r="G83" s="209"/>
      <c r="H83" s="209"/>
      <c r="I83" s="209"/>
      <c r="J83" s="209">
        <f t="shared" ref="J83:J94" si="7">SUM(G83:I83,C83)</f>
        <v>852720</v>
      </c>
      <c r="K83" s="209"/>
    </row>
    <row r="84" spans="1:11" ht="51" outlineLevel="1" x14ac:dyDescent="0.2">
      <c r="A84" s="207" t="s">
        <v>227</v>
      </c>
      <c r="B84" s="208" t="s">
        <v>60</v>
      </c>
      <c r="C84" s="209">
        <v>2769345</v>
      </c>
      <c r="D84" s="208" t="s">
        <v>60</v>
      </c>
      <c r="E84" s="209">
        <v>2829899</v>
      </c>
      <c r="F84" s="209"/>
      <c r="G84" s="209">
        <v>81838</v>
      </c>
      <c r="H84" s="209"/>
      <c r="I84" s="209">
        <v>100000</v>
      </c>
      <c r="J84" s="209">
        <f t="shared" si="7"/>
        <v>2951183</v>
      </c>
      <c r="K84" s="209"/>
    </row>
    <row r="85" spans="1:11" ht="38.25" outlineLevel="1" x14ac:dyDescent="0.2">
      <c r="A85" s="207" t="s">
        <v>228</v>
      </c>
      <c r="B85" s="208" t="s">
        <v>61</v>
      </c>
      <c r="C85" s="209">
        <v>66000</v>
      </c>
      <c r="D85" s="208" t="s">
        <v>61</v>
      </c>
      <c r="E85" s="209">
        <v>66000</v>
      </c>
      <c r="F85" s="209"/>
      <c r="G85" s="209"/>
      <c r="H85" s="209"/>
      <c r="I85" s="209"/>
      <c r="J85" s="209">
        <f t="shared" si="7"/>
        <v>66000</v>
      </c>
      <c r="K85" s="209"/>
    </row>
    <row r="86" spans="1:11" outlineLevel="1" x14ac:dyDescent="0.2">
      <c r="A86" s="207" t="s">
        <v>230</v>
      </c>
      <c r="B86" s="208" t="s">
        <v>71</v>
      </c>
      <c r="C86" s="209">
        <v>5300</v>
      </c>
      <c r="D86" s="208" t="s">
        <v>71</v>
      </c>
      <c r="E86" s="209">
        <v>8731</v>
      </c>
      <c r="F86" s="209"/>
      <c r="G86" s="209"/>
      <c r="H86" s="209"/>
      <c r="I86" s="209"/>
      <c r="J86" s="209">
        <f t="shared" si="7"/>
        <v>5300</v>
      </c>
      <c r="K86" s="209"/>
    </row>
    <row r="87" spans="1:11" outlineLevel="1" x14ac:dyDescent="0.2">
      <c r="A87" s="207" t="s">
        <v>231</v>
      </c>
      <c r="B87" s="208" t="s">
        <v>49</v>
      </c>
      <c r="C87" s="209"/>
      <c r="D87" s="208" t="s">
        <v>49</v>
      </c>
      <c r="E87" s="209">
        <v>408000</v>
      </c>
      <c r="F87" s="209"/>
      <c r="G87" s="209"/>
      <c r="H87" s="209"/>
      <c r="I87" s="209"/>
      <c r="J87" s="209">
        <f t="shared" si="7"/>
        <v>0</v>
      </c>
      <c r="K87" s="209"/>
    </row>
    <row r="88" spans="1:11" outlineLevel="1" x14ac:dyDescent="0.2">
      <c r="A88" s="207" t="s">
        <v>232</v>
      </c>
      <c r="B88" s="208" t="s">
        <v>49</v>
      </c>
      <c r="C88" s="209">
        <v>408000</v>
      </c>
      <c r="D88" s="208"/>
      <c r="E88" s="209"/>
      <c r="F88" s="209"/>
      <c r="G88" s="209"/>
      <c r="H88" s="209">
        <f>K88-C88</f>
        <v>33000</v>
      </c>
      <c r="I88" s="209"/>
      <c r="J88" s="209">
        <f t="shared" si="7"/>
        <v>441000</v>
      </c>
      <c r="K88" s="209">
        <v>441000</v>
      </c>
    </row>
    <row r="89" spans="1:11" ht="25.5" outlineLevel="1" x14ac:dyDescent="0.2">
      <c r="A89" s="207" t="s">
        <v>242</v>
      </c>
      <c r="B89" s="208" t="s">
        <v>73</v>
      </c>
      <c r="C89" s="209">
        <v>107435</v>
      </c>
      <c r="D89" s="208" t="s">
        <v>73</v>
      </c>
      <c r="E89" s="209">
        <v>107435</v>
      </c>
      <c r="F89" s="209"/>
      <c r="G89" s="209"/>
      <c r="H89" s="209"/>
      <c r="I89" s="209"/>
      <c r="J89" s="209">
        <f t="shared" si="7"/>
        <v>107435</v>
      </c>
      <c r="K89" s="209"/>
    </row>
    <row r="90" spans="1:11" outlineLevel="1" x14ac:dyDescent="0.2">
      <c r="A90" s="207" t="s">
        <v>244</v>
      </c>
      <c r="B90" s="208" t="s">
        <v>65</v>
      </c>
      <c r="C90" s="209"/>
      <c r="D90" s="208" t="s">
        <v>65</v>
      </c>
      <c r="E90" s="209">
        <v>33314</v>
      </c>
      <c r="F90" s="209"/>
      <c r="G90" s="209"/>
      <c r="H90" s="209"/>
      <c r="I90" s="209"/>
      <c r="J90" s="209">
        <f t="shared" si="7"/>
        <v>0</v>
      </c>
      <c r="K90" s="209"/>
    </row>
    <row r="91" spans="1:11" outlineLevel="1" x14ac:dyDescent="0.2">
      <c r="A91" s="207" t="s">
        <v>233</v>
      </c>
      <c r="B91" s="208" t="s">
        <v>50</v>
      </c>
      <c r="C91" s="209">
        <v>200000</v>
      </c>
      <c r="D91" s="208" t="s">
        <v>50</v>
      </c>
      <c r="E91" s="209">
        <v>200000</v>
      </c>
      <c r="F91" s="209"/>
      <c r="G91" s="209">
        <v>51680</v>
      </c>
      <c r="H91" s="209"/>
      <c r="I91" s="209"/>
      <c r="J91" s="209">
        <f t="shared" si="7"/>
        <v>251680</v>
      </c>
      <c r="K91" s="209"/>
    </row>
    <row r="92" spans="1:11" outlineLevel="1" x14ac:dyDescent="0.2">
      <c r="A92" s="207" t="s">
        <v>234</v>
      </c>
      <c r="B92" s="208" t="s">
        <v>235</v>
      </c>
      <c r="C92" s="209">
        <v>1140000</v>
      </c>
      <c r="D92" s="208" t="s">
        <v>235</v>
      </c>
      <c r="E92" s="209">
        <v>1140000</v>
      </c>
      <c r="F92" s="209"/>
      <c r="G92" s="209">
        <v>118684</v>
      </c>
      <c r="H92" s="209"/>
      <c r="I92" s="209"/>
      <c r="J92" s="209">
        <f t="shared" si="7"/>
        <v>1258684</v>
      </c>
      <c r="K92" s="209"/>
    </row>
    <row r="93" spans="1:11" outlineLevel="1" x14ac:dyDescent="0.2">
      <c r="A93" s="207" t="s">
        <v>236</v>
      </c>
      <c r="B93" s="208" t="s">
        <v>74</v>
      </c>
      <c r="C93" s="209">
        <v>50000</v>
      </c>
      <c r="D93" s="208" t="s">
        <v>74</v>
      </c>
      <c r="E93" s="209">
        <v>16365</v>
      </c>
      <c r="F93" s="209"/>
      <c r="G93" s="209"/>
      <c r="H93" s="209"/>
      <c r="I93" s="209"/>
      <c r="J93" s="209">
        <f t="shared" si="7"/>
        <v>50000</v>
      </c>
      <c r="K93" s="209"/>
    </row>
    <row r="94" spans="1:11" outlineLevel="1" x14ac:dyDescent="0.2">
      <c r="A94" s="207" t="s">
        <v>237</v>
      </c>
      <c r="B94" s="208" t="s">
        <v>63</v>
      </c>
      <c r="C94" s="209">
        <v>17000</v>
      </c>
      <c r="D94" s="208" t="s">
        <v>63</v>
      </c>
      <c r="E94" s="209">
        <v>17000</v>
      </c>
      <c r="F94" s="209"/>
      <c r="G94" s="209"/>
      <c r="H94" s="209"/>
      <c r="I94" s="209"/>
      <c r="J94" s="209">
        <f t="shared" si="7"/>
        <v>17000</v>
      </c>
      <c r="K94" s="209"/>
    </row>
    <row r="95" spans="1:11" ht="25.5" x14ac:dyDescent="0.2">
      <c r="A95" s="204" t="s">
        <v>256</v>
      </c>
      <c r="B95" s="205"/>
      <c r="C95" s="206">
        <f>SUM(C96:C107)</f>
        <v>5027000</v>
      </c>
      <c r="D95" s="205"/>
      <c r="E95" s="206">
        <f>SUM(E96:E107)</f>
        <v>5027000</v>
      </c>
      <c r="F95" s="206">
        <v>0</v>
      </c>
      <c r="G95" s="206">
        <f>SUM(G96:G107)</f>
        <v>21101</v>
      </c>
      <c r="H95" s="206">
        <f>SUM(H96:H107)</f>
        <v>21000</v>
      </c>
      <c r="I95" s="206">
        <f>SUM(I96:I107)</f>
        <v>80000</v>
      </c>
      <c r="J95" s="206">
        <f>SUM(J96:J107)</f>
        <v>5149101</v>
      </c>
      <c r="K95" s="206">
        <f>SUM(K96:K107)</f>
        <v>274000</v>
      </c>
    </row>
    <row r="96" spans="1:11" ht="38.25" outlineLevel="1" x14ac:dyDescent="0.2">
      <c r="A96" s="207" t="s">
        <v>226</v>
      </c>
      <c r="B96" s="208" t="s">
        <v>58</v>
      </c>
      <c r="C96" s="209">
        <v>820680</v>
      </c>
      <c r="D96" s="208" t="s">
        <v>58</v>
      </c>
      <c r="E96" s="209">
        <v>820680</v>
      </c>
      <c r="F96" s="209"/>
      <c r="G96" s="209"/>
      <c r="H96" s="209"/>
      <c r="I96" s="209"/>
      <c r="J96" s="209">
        <f t="shared" ref="J96:J107" si="8">SUM(G96:I96,C96)</f>
        <v>820680</v>
      </c>
      <c r="K96" s="209"/>
    </row>
    <row r="97" spans="1:11" ht="51" outlineLevel="1" x14ac:dyDescent="0.2">
      <c r="A97" s="207" t="s">
        <v>227</v>
      </c>
      <c r="B97" s="208" t="s">
        <v>60</v>
      </c>
      <c r="C97" s="209">
        <v>3002100</v>
      </c>
      <c r="D97" s="208" t="s">
        <v>60</v>
      </c>
      <c r="E97" s="209">
        <v>3002100</v>
      </c>
      <c r="F97" s="209"/>
      <c r="G97" s="209">
        <v>8228</v>
      </c>
      <c r="H97" s="209"/>
      <c r="I97" s="209">
        <v>80000</v>
      </c>
      <c r="J97" s="209">
        <f t="shared" si="8"/>
        <v>3090328</v>
      </c>
      <c r="K97" s="209"/>
    </row>
    <row r="98" spans="1:11" ht="38.25" outlineLevel="1" x14ac:dyDescent="0.2">
      <c r="A98" s="207" t="s">
        <v>228</v>
      </c>
      <c r="B98" s="208" t="s">
        <v>61</v>
      </c>
      <c r="C98" s="209">
        <v>60600</v>
      </c>
      <c r="D98" s="208" t="s">
        <v>61</v>
      </c>
      <c r="E98" s="209">
        <v>60600</v>
      </c>
      <c r="F98" s="209"/>
      <c r="G98" s="209"/>
      <c r="H98" s="209"/>
      <c r="I98" s="209"/>
      <c r="J98" s="209">
        <f t="shared" si="8"/>
        <v>60600</v>
      </c>
      <c r="K98" s="209"/>
    </row>
    <row r="99" spans="1:11" outlineLevel="1" x14ac:dyDescent="0.2">
      <c r="A99" s="207" t="s">
        <v>229</v>
      </c>
      <c r="B99" s="208" t="s">
        <v>70</v>
      </c>
      <c r="C99" s="209">
        <v>30000</v>
      </c>
      <c r="D99" s="208" t="s">
        <v>70</v>
      </c>
      <c r="E99" s="209">
        <v>23294</v>
      </c>
      <c r="F99" s="209"/>
      <c r="G99" s="209"/>
      <c r="H99" s="209"/>
      <c r="I99" s="209"/>
      <c r="J99" s="209">
        <f t="shared" si="8"/>
        <v>30000</v>
      </c>
      <c r="K99" s="209"/>
    </row>
    <row r="100" spans="1:11" outlineLevel="1" x14ac:dyDescent="0.2">
      <c r="A100" s="207" t="s">
        <v>230</v>
      </c>
      <c r="B100" s="208" t="s">
        <v>71</v>
      </c>
      <c r="C100" s="209">
        <v>33820</v>
      </c>
      <c r="D100" s="208" t="s">
        <v>71</v>
      </c>
      <c r="E100" s="209">
        <v>40526</v>
      </c>
      <c r="F100" s="209"/>
      <c r="G100" s="209"/>
      <c r="H100" s="209"/>
      <c r="I100" s="209"/>
      <c r="J100" s="209">
        <f t="shared" si="8"/>
        <v>33820</v>
      </c>
      <c r="K100" s="209"/>
    </row>
    <row r="101" spans="1:11" outlineLevel="1" x14ac:dyDescent="0.2">
      <c r="A101" s="207" t="s">
        <v>231</v>
      </c>
      <c r="B101" s="208" t="s">
        <v>49</v>
      </c>
      <c r="C101" s="209"/>
      <c r="D101" s="208" t="s">
        <v>49</v>
      </c>
      <c r="E101" s="209">
        <v>253000</v>
      </c>
      <c r="F101" s="209"/>
      <c r="G101" s="209"/>
      <c r="H101" s="209"/>
      <c r="I101" s="209"/>
      <c r="J101" s="209">
        <f t="shared" si="8"/>
        <v>0</v>
      </c>
      <c r="K101" s="209"/>
    </row>
    <row r="102" spans="1:11" outlineLevel="1" x14ac:dyDescent="0.2">
      <c r="A102" s="207" t="s">
        <v>232</v>
      </c>
      <c r="B102" s="208" t="s">
        <v>49</v>
      </c>
      <c r="C102" s="209">
        <v>253000</v>
      </c>
      <c r="D102" s="208"/>
      <c r="E102" s="209"/>
      <c r="F102" s="209"/>
      <c r="G102" s="209"/>
      <c r="H102" s="209">
        <f>K102-C102</f>
        <v>21000</v>
      </c>
      <c r="I102" s="209"/>
      <c r="J102" s="209">
        <f t="shared" si="8"/>
        <v>274000</v>
      </c>
      <c r="K102" s="209">
        <v>274000</v>
      </c>
    </row>
    <row r="103" spans="1:11" ht="25.5" outlineLevel="1" x14ac:dyDescent="0.2">
      <c r="A103" s="207" t="s">
        <v>242</v>
      </c>
      <c r="B103" s="208" t="s">
        <v>73</v>
      </c>
      <c r="C103" s="209">
        <v>20000</v>
      </c>
      <c r="D103" s="208" t="s">
        <v>73</v>
      </c>
      <c r="E103" s="209">
        <v>20000</v>
      </c>
      <c r="F103" s="209"/>
      <c r="G103" s="209"/>
      <c r="H103" s="209"/>
      <c r="I103" s="209"/>
      <c r="J103" s="209">
        <f t="shared" si="8"/>
        <v>20000</v>
      </c>
      <c r="K103" s="209"/>
    </row>
    <row r="104" spans="1:11" outlineLevel="1" x14ac:dyDescent="0.2">
      <c r="A104" s="207" t="s">
        <v>233</v>
      </c>
      <c r="B104" s="208" t="s">
        <v>50</v>
      </c>
      <c r="C104" s="209">
        <v>95000</v>
      </c>
      <c r="D104" s="208" t="s">
        <v>50</v>
      </c>
      <c r="E104" s="209">
        <v>95000</v>
      </c>
      <c r="F104" s="209"/>
      <c r="G104" s="209">
        <v>3400</v>
      </c>
      <c r="H104" s="209"/>
      <c r="I104" s="209"/>
      <c r="J104" s="209">
        <f t="shared" si="8"/>
        <v>98400</v>
      </c>
      <c r="K104" s="209"/>
    </row>
    <row r="105" spans="1:11" outlineLevel="1" x14ac:dyDescent="0.2">
      <c r="A105" s="207" t="s">
        <v>234</v>
      </c>
      <c r="B105" s="208" t="s">
        <v>235</v>
      </c>
      <c r="C105" s="209">
        <v>674800</v>
      </c>
      <c r="D105" s="208" t="s">
        <v>235</v>
      </c>
      <c r="E105" s="209">
        <v>674800</v>
      </c>
      <c r="F105" s="209"/>
      <c r="G105" s="209">
        <v>9473</v>
      </c>
      <c r="H105" s="209"/>
      <c r="I105" s="209"/>
      <c r="J105" s="209">
        <f t="shared" si="8"/>
        <v>684273</v>
      </c>
      <c r="K105" s="209"/>
    </row>
    <row r="106" spans="1:11" outlineLevel="1" x14ac:dyDescent="0.2">
      <c r="A106" s="207" t="s">
        <v>236</v>
      </c>
      <c r="B106" s="208" t="s">
        <v>74</v>
      </c>
      <c r="C106" s="209">
        <v>24000</v>
      </c>
      <c r="D106" s="208" t="s">
        <v>74</v>
      </c>
      <c r="E106" s="209">
        <v>24000</v>
      </c>
      <c r="F106" s="209"/>
      <c r="G106" s="209"/>
      <c r="H106" s="209"/>
      <c r="I106" s="209"/>
      <c r="J106" s="209">
        <f t="shared" si="8"/>
        <v>24000</v>
      </c>
      <c r="K106" s="209"/>
    </row>
    <row r="107" spans="1:11" outlineLevel="1" x14ac:dyDescent="0.2">
      <c r="A107" s="207" t="s">
        <v>237</v>
      </c>
      <c r="B107" s="208" t="s">
        <v>63</v>
      </c>
      <c r="C107" s="209">
        <v>13000</v>
      </c>
      <c r="D107" s="208" t="s">
        <v>63</v>
      </c>
      <c r="E107" s="209">
        <v>13000</v>
      </c>
      <c r="F107" s="209"/>
      <c r="G107" s="209"/>
      <c r="H107" s="209"/>
      <c r="I107" s="209"/>
      <c r="J107" s="209">
        <f t="shared" si="8"/>
        <v>13000</v>
      </c>
      <c r="K107" s="209"/>
    </row>
    <row r="108" spans="1:11" x14ac:dyDescent="0.2">
      <c r="J108" s="209"/>
    </row>
  </sheetData>
  <mergeCells count="6">
    <mergeCell ref="A10:G10"/>
    <mergeCell ref="A1:F1"/>
    <mergeCell ref="A6:H6"/>
    <mergeCell ref="A7:G7"/>
    <mergeCell ref="A8:G8"/>
    <mergeCell ref="A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9</vt:i4>
      </vt:variant>
    </vt:vector>
  </HeadingPairs>
  <TitlesOfParts>
    <vt:vector size="23" baseType="lpstr">
      <vt:lpstr>индекс бюджетных расходов</vt:lpstr>
      <vt:lpstr>217. коэф. на удорож стои ЖКУ</vt:lpstr>
      <vt:lpstr>218 Коэф. дифферен-ии зар. пла</vt:lpstr>
      <vt:lpstr>219 коэф. на дисперстность</vt:lpstr>
      <vt:lpstr>220ред взвешан коэ на диф з.п</vt:lpstr>
      <vt:lpstr>221.коэф. транспортной доступ</vt:lpstr>
      <vt:lpstr>222 коэф урбанизации</vt:lpstr>
      <vt:lpstr>223 коэф. благоустройства</vt:lpstr>
      <vt:lpstr>224.структ жил фонда</vt:lpstr>
      <vt:lpstr>225.коэф. концентр населения</vt:lpstr>
      <vt:lpstr>213  -214 расчет дотации</vt:lpstr>
      <vt:lpstr>226-227 удельный вес расходов</vt:lpstr>
      <vt:lpstr>228 расчет дотации на сбалан</vt:lpstr>
      <vt:lpstr>базовые расходы 2019,2020</vt:lpstr>
      <vt:lpstr>'213  -214 расчет дотации'!Заголовки_для_печати</vt:lpstr>
      <vt:lpstr>'индекс бюджетных расходов'!Заголовки_для_печати</vt:lpstr>
      <vt:lpstr>'213  -214 расчет дотации'!Область_печати</vt:lpstr>
      <vt:lpstr>'217. коэф. на удорож стои ЖКУ'!Область_печати</vt:lpstr>
      <vt:lpstr>'220ред взвешан коэ на диф з.п'!Область_печати</vt:lpstr>
      <vt:lpstr>'221.коэф. транспортной доступ'!Область_печати</vt:lpstr>
      <vt:lpstr>'224.структ жил фонда'!Область_печати</vt:lpstr>
      <vt:lpstr>'225.коэф. концентр населения'!Область_печати</vt:lpstr>
      <vt:lpstr>'226-227 удельный вес расходов'!Область_печати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Лидия В. Сутыгина</cp:lastModifiedBy>
  <cp:lastPrinted>2019-11-11T08:39:28Z</cp:lastPrinted>
  <dcterms:created xsi:type="dcterms:W3CDTF">1996-10-08T23:32:33Z</dcterms:created>
  <dcterms:modified xsi:type="dcterms:W3CDTF">2019-11-11T08:44:28Z</dcterms:modified>
</cp:coreProperties>
</file>